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经济型MPS" sheetId="4" r:id="rId1"/>
    <sheet name="舒适型MPS " sheetId="5" r:id="rId2"/>
    <sheet name="豪华型MPS" sheetId="6" r:id="rId3"/>
    <sheet name="MPS汇总表" sheetId="7" r:id="rId4"/>
    <sheet name="净MRP计算表" sheetId="8" r:id="rId5"/>
    <sheet name="净MRP汇总表" sheetId="9" r:id="rId6"/>
    <sheet name="Sheet1" sheetId="1" r:id="rId7"/>
    <sheet name="Sheet2" sheetId="2" r:id="rId8"/>
    <sheet name="Sheet3" sheetId="3" r:id="rId9"/>
  </sheets>
  <definedNames>
    <definedName name="_xlnm._FilterDatabase" localSheetId="5" hidden="1">净MRP汇总表!$A$14:$K$18</definedName>
    <definedName name="_xlnm._FilterDatabase" localSheetId="4" hidden="1">净MRP计算表!$A$42:$M$57</definedName>
  </definedNames>
  <calcPr calcId="145621"/>
</workbook>
</file>

<file path=xl/calcChain.xml><?xml version="1.0" encoding="utf-8"?>
<calcChain xmlns="http://schemas.openxmlformats.org/spreadsheetml/2006/main">
  <c r="C6" i="4" l="1"/>
  <c r="C6" i="6" l="1"/>
  <c r="C7" i="6"/>
  <c r="D6" i="6" s="1"/>
  <c r="C6" i="5"/>
  <c r="C7" i="5" s="1"/>
  <c r="D6" i="5" s="1"/>
  <c r="C7" i="4"/>
  <c r="D6" i="4" s="1"/>
  <c r="B5" i="7" l="1"/>
  <c r="F31" i="8" s="1"/>
  <c r="F33" i="8" l="1"/>
  <c r="F34" i="8" s="1"/>
  <c r="F7" i="8"/>
  <c r="D7" i="4"/>
  <c r="B4" i="7"/>
  <c r="F23" i="8" s="1"/>
  <c r="B6" i="7"/>
  <c r="C4" i="7" l="1"/>
  <c r="G23" i="8" s="1"/>
  <c r="E6" i="4"/>
  <c r="E7" i="4" s="1"/>
  <c r="F6" i="4" s="1"/>
  <c r="F9" i="8"/>
  <c r="F10" i="8" s="1"/>
  <c r="D4" i="9" s="1"/>
  <c r="F25" i="8"/>
  <c r="F26" i="8" s="1"/>
  <c r="F11" i="8"/>
  <c r="F27" i="8"/>
  <c r="F29" i="8" s="1"/>
  <c r="F30" i="8" s="1"/>
  <c r="F35" i="8"/>
  <c r="F19" i="8"/>
  <c r="F21" i="8" s="1"/>
  <c r="F22" i="8" s="1"/>
  <c r="F15" i="8"/>
  <c r="F17" i="8" s="1"/>
  <c r="F18" i="8" s="1"/>
  <c r="F3" i="8"/>
  <c r="F5" i="8" s="1"/>
  <c r="F6" i="8" s="1"/>
  <c r="D10" i="9"/>
  <c r="D7" i="5"/>
  <c r="G3" i="8" l="1"/>
  <c r="C5" i="7"/>
  <c r="E6" i="5"/>
  <c r="G25" i="8"/>
  <c r="G26" i="8" s="1"/>
  <c r="E8" i="9" s="1"/>
  <c r="F13" i="8"/>
  <c r="F14" i="8" s="1"/>
  <c r="F54" i="8" s="1"/>
  <c r="D8" i="9"/>
  <c r="F37" i="8"/>
  <c r="F38" i="8" s="1"/>
  <c r="D7" i="6"/>
  <c r="E6" i="6" s="1"/>
  <c r="G31" i="8"/>
  <c r="G7" i="8"/>
  <c r="F7" i="4"/>
  <c r="G6" i="4" s="1"/>
  <c r="D4" i="7"/>
  <c r="D5" i="9" l="1"/>
  <c r="C6" i="7"/>
  <c r="G35" i="8" s="1"/>
  <c r="G37" i="8" s="1"/>
  <c r="G38" i="8" s="1"/>
  <c r="E7" i="6"/>
  <c r="F6" i="6" s="1"/>
  <c r="D11" i="9"/>
  <c r="F42" i="8"/>
  <c r="F44" i="8" s="1"/>
  <c r="F45" i="8" s="1"/>
  <c r="G5" i="8"/>
  <c r="G6" i="8" s="1"/>
  <c r="G33" i="8"/>
  <c r="G34" i="8" s="1"/>
  <c r="F56" i="8"/>
  <c r="F46" i="8"/>
  <c r="G9" i="8"/>
  <c r="G10" i="8" s="1"/>
  <c r="D9" i="9"/>
  <c r="D6" i="9"/>
  <c r="G27" i="8"/>
  <c r="G29" i="8" s="1"/>
  <c r="G30" i="8" s="1"/>
  <c r="G19" i="8"/>
  <c r="G21" i="8" s="1"/>
  <c r="G22" i="8" s="1"/>
  <c r="G15" i="8"/>
  <c r="G17" i="8" s="1"/>
  <c r="G18" i="8" s="1"/>
  <c r="E7" i="5"/>
  <c r="D7" i="9"/>
  <c r="F50" i="8"/>
  <c r="D3" i="9"/>
  <c r="H23" i="8"/>
  <c r="H25" i="8" s="1"/>
  <c r="H26" i="8" s="1"/>
  <c r="H3" i="8"/>
  <c r="G7" i="4"/>
  <c r="H6" i="4" s="1"/>
  <c r="E4" i="7"/>
  <c r="G11" i="8" l="1"/>
  <c r="G13" i="8" s="1"/>
  <c r="G14" i="8" s="1"/>
  <c r="D6" i="7"/>
  <c r="F7" i="6"/>
  <c r="G6" i="6" s="1"/>
  <c r="D5" i="7"/>
  <c r="H19" i="8" s="1"/>
  <c r="H21" i="8" s="1"/>
  <c r="H22" i="8" s="1"/>
  <c r="F6" i="5"/>
  <c r="F57" i="8"/>
  <c r="D18" i="9" s="1"/>
  <c r="E10" i="9"/>
  <c r="E4" i="9"/>
  <c r="F48" i="8"/>
  <c r="F49" i="8" s="1"/>
  <c r="F52" i="8"/>
  <c r="D15" i="9"/>
  <c r="E7" i="9"/>
  <c r="G42" i="8"/>
  <c r="G44" i="8" s="1"/>
  <c r="G45" i="8" s="1"/>
  <c r="H5" i="8"/>
  <c r="H6" i="8" s="1"/>
  <c r="H11" i="8"/>
  <c r="H35" i="8"/>
  <c r="H27" i="8"/>
  <c r="H31" i="8"/>
  <c r="H33" i="8" s="1"/>
  <c r="H34" i="8" s="1"/>
  <c r="H7" i="8"/>
  <c r="H15" i="8"/>
  <c r="F7" i="5"/>
  <c r="G50" i="8"/>
  <c r="E3" i="9"/>
  <c r="H7" i="4"/>
  <c r="I6" i="4" s="1"/>
  <c r="F4" i="7"/>
  <c r="I23" i="8"/>
  <c r="I3" i="8"/>
  <c r="E6" i="7" l="1"/>
  <c r="E5" i="7"/>
  <c r="G6" i="5"/>
  <c r="G7" i="5" s="1"/>
  <c r="F53" i="8"/>
  <c r="G52" i="8" s="1"/>
  <c r="I5" i="8"/>
  <c r="I6" i="8" s="1"/>
  <c r="H9" i="8"/>
  <c r="H10" i="8" s="1"/>
  <c r="D16" i="9"/>
  <c r="H13" i="8"/>
  <c r="H14" i="8" s="1"/>
  <c r="E15" i="9"/>
  <c r="E11" i="9"/>
  <c r="H37" i="8"/>
  <c r="H38" i="8" s="1"/>
  <c r="E9" i="9"/>
  <c r="H29" i="8"/>
  <c r="H30" i="8" s="1"/>
  <c r="F8" i="9"/>
  <c r="I25" i="8"/>
  <c r="I26" i="8" s="1"/>
  <c r="F7" i="9"/>
  <c r="E6" i="9"/>
  <c r="H17" i="8"/>
  <c r="H18" i="8" s="1"/>
  <c r="I35" i="8"/>
  <c r="I27" i="8"/>
  <c r="I11" i="8"/>
  <c r="E5" i="9"/>
  <c r="G54" i="8"/>
  <c r="G46" i="8"/>
  <c r="G48" i="8" s="1"/>
  <c r="G49" i="8" s="1"/>
  <c r="I19" i="8"/>
  <c r="I21" i="8" s="1"/>
  <c r="I22" i="8" s="1"/>
  <c r="I31" i="8"/>
  <c r="I7" i="8"/>
  <c r="I15" i="8"/>
  <c r="F3" i="9"/>
  <c r="I7" i="4"/>
  <c r="J6" i="4" s="1"/>
  <c r="G4" i="7"/>
  <c r="J23" i="8"/>
  <c r="J3" i="8"/>
  <c r="F5" i="7" l="1"/>
  <c r="H6" i="5"/>
  <c r="D17" i="9"/>
  <c r="G53" i="8"/>
  <c r="E17" i="9" s="1"/>
  <c r="H42" i="8"/>
  <c r="H44" i="8" s="1"/>
  <c r="H45" i="8" s="1"/>
  <c r="I9" i="8"/>
  <c r="I10" i="8" s="1"/>
  <c r="F4" i="9"/>
  <c r="H50" i="8"/>
  <c r="G56" i="8"/>
  <c r="J5" i="8"/>
  <c r="J6" i="8" s="1"/>
  <c r="E16" i="9"/>
  <c r="F10" i="9"/>
  <c r="I33" i="8"/>
  <c r="I34" i="8" s="1"/>
  <c r="F9" i="9"/>
  <c r="I29" i="8"/>
  <c r="I30" i="8" s="1"/>
  <c r="G8" i="9"/>
  <c r="J25" i="8"/>
  <c r="J26" i="8" s="1"/>
  <c r="F6" i="9"/>
  <c r="I17" i="8"/>
  <c r="I18" i="8" s="1"/>
  <c r="F5" i="9"/>
  <c r="I13" i="8"/>
  <c r="I14" i="8" s="1"/>
  <c r="H54" i="8"/>
  <c r="H46" i="8"/>
  <c r="G7" i="6"/>
  <c r="H6" i="6" s="1"/>
  <c r="H7" i="5"/>
  <c r="I42" i="8"/>
  <c r="G3" i="9"/>
  <c r="J7" i="4"/>
  <c r="H4" i="7"/>
  <c r="K23" i="8"/>
  <c r="K3" i="8"/>
  <c r="F6" i="7" l="1"/>
  <c r="G5" i="7"/>
  <c r="K7" i="8" s="1"/>
  <c r="I6" i="5"/>
  <c r="I7" i="5" s="1"/>
  <c r="J31" i="8"/>
  <c r="J7" i="8"/>
  <c r="J9" i="8" s="1"/>
  <c r="J10" i="8" s="1"/>
  <c r="H52" i="8"/>
  <c r="H53" i="8" s="1"/>
  <c r="F17" i="9" s="1"/>
  <c r="G57" i="8"/>
  <c r="E18" i="9" s="1"/>
  <c r="H48" i="8"/>
  <c r="H49" i="8" s="1"/>
  <c r="I44" i="8"/>
  <c r="I45" i="8" s="1"/>
  <c r="F15" i="9"/>
  <c r="F11" i="9"/>
  <c r="I37" i="8"/>
  <c r="I38" i="8" s="1"/>
  <c r="H8" i="9"/>
  <c r="K25" i="8"/>
  <c r="K26" i="8" s="1"/>
  <c r="G7" i="9"/>
  <c r="J42" i="8"/>
  <c r="K5" i="8"/>
  <c r="K6" i="8" s="1"/>
  <c r="H7" i="6"/>
  <c r="I6" i="6" s="1"/>
  <c r="J35" i="8"/>
  <c r="J27" i="8"/>
  <c r="J11" i="8"/>
  <c r="J13" i="8" s="1"/>
  <c r="J14" i="8" s="1"/>
  <c r="J19" i="8"/>
  <c r="J21" i="8" s="1"/>
  <c r="J22" i="8" s="1"/>
  <c r="J15" i="8"/>
  <c r="G5" i="9"/>
  <c r="I54" i="8"/>
  <c r="I50" i="8"/>
  <c r="K31" i="8"/>
  <c r="G4" i="9"/>
  <c r="I46" i="8"/>
  <c r="I4" i="7"/>
  <c r="H3" i="9"/>
  <c r="G6" i="9"/>
  <c r="L23" i="8"/>
  <c r="L3" i="8"/>
  <c r="G6" i="7" l="1"/>
  <c r="K11" i="8" s="1"/>
  <c r="H5" i="7"/>
  <c r="L7" i="8" s="1"/>
  <c r="J6" i="5"/>
  <c r="H56" i="8"/>
  <c r="H57" i="8" s="1"/>
  <c r="I56" i="8" s="1"/>
  <c r="I57" i="8" s="1"/>
  <c r="I48" i="8"/>
  <c r="I49" i="8" s="1"/>
  <c r="F16" i="9"/>
  <c r="L5" i="8"/>
  <c r="L6" i="8" s="1"/>
  <c r="I52" i="8"/>
  <c r="I53" i="8" s="1"/>
  <c r="J17" i="8"/>
  <c r="J18" i="8" s="1"/>
  <c r="H6" i="9" s="1"/>
  <c r="G15" i="9"/>
  <c r="J44" i="8"/>
  <c r="J45" i="8" s="1"/>
  <c r="G10" i="9"/>
  <c r="J33" i="8"/>
  <c r="J34" i="8" s="1"/>
  <c r="G9" i="9"/>
  <c r="J29" i="8"/>
  <c r="J30" i="8" s="1"/>
  <c r="I8" i="9"/>
  <c r="L25" i="8"/>
  <c r="L26" i="8" s="1"/>
  <c r="J50" i="8"/>
  <c r="K9" i="8"/>
  <c r="K10" i="8" s="1"/>
  <c r="K27" i="8"/>
  <c r="K35" i="8"/>
  <c r="K19" i="8"/>
  <c r="K15" i="8"/>
  <c r="J7" i="5"/>
  <c r="I5" i="7" s="1"/>
  <c r="M31" i="8" s="1"/>
  <c r="H4" i="9"/>
  <c r="L31" i="8"/>
  <c r="M3" i="8"/>
  <c r="M23" i="8"/>
  <c r="K42" i="8"/>
  <c r="I3" i="9"/>
  <c r="M25" i="8" l="1"/>
  <c r="M26" i="8" s="1"/>
  <c r="K8" i="9" s="1"/>
  <c r="M7" i="8"/>
  <c r="F18" i="9"/>
  <c r="K17" i="8"/>
  <c r="K18" i="8" s="1"/>
  <c r="M5" i="8"/>
  <c r="J52" i="8"/>
  <c r="G17" i="9"/>
  <c r="K21" i="8"/>
  <c r="K22" i="8" s="1"/>
  <c r="G18" i="9"/>
  <c r="G16" i="9"/>
  <c r="H15" i="9"/>
  <c r="K44" i="8"/>
  <c r="K45" i="8" s="1"/>
  <c r="G11" i="9"/>
  <c r="J37" i="8"/>
  <c r="J38" i="8" s="1"/>
  <c r="H10" i="9"/>
  <c r="K33" i="8"/>
  <c r="K34" i="8" s="1"/>
  <c r="J46" i="8"/>
  <c r="J48" i="8" s="1"/>
  <c r="J49" i="8" s="1"/>
  <c r="K13" i="8"/>
  <c r="K14" i="8" s="1"/>
  <c r="I7" i="6"/>
  <c r="J6" i="6" s="1"/>
  <c r="H5" i="9"/>
  <c r="J54" i="8"/>
  <c r="J56" i="8" s="1"/>
  <c r="J57" i="8" s="1"/>
  <c r="L9" i="8"/>
  <c r="L10" i="8" s="1"/>
  <c r="J8" i="9"/>
  <c r="H7" i="9"/>
  <c r="H6" i="7" l="1"/>
  <c r="L19" i="8" s="1"/>
  <c r="L21" i="8" s="1"/>
  <c r="L22" i="8" s="1"/>
  <c r="M6" i="8"/>
  <c r="M42" i="8" s="1"/>
  <c r="J53" i="8"/>
  <c r="H17" i="9" s="1"/>
  <c r="J3" i="9"/>
  <c r="L42" i="8"/>
  <c r="L44" i="8" s="1"/>
  <c r="H16" i="9"/>
  <c r="I15" i="9"/>
  <c r="H11" i="9"/>
  <c r="K37" i="8"/>
  <c r="K38" i="8" s="1"/>
  <c r="H9" i="9"/>
  <c r="K29" i="8"/>
  <c r="K30" i="8" s="1"/>
  <c r="I6" i="9"/>
  <c r="L15" i="8"/>
  <c r="L17" i="8" s="1"/>
  <c r="L18" i="8" s="1"/>
  <c r="L35" i="8"/>
  <c r="L11" i="8"/>
  <c r="L13" i="8" s="1"/>
  <c r="L14" i="8" s="1"/>
  <c r="J7" i="6"/>
  <c r="I6" i="7" s="1"/>
  <c r="M15" i="8" s="1"/>
  <c r="L27" i="8"/>
  <c r="M11" i="8"/>
  <c r="K54" i="8"/>
  <c r="I5" i="9"/>
  <c r="K46" i="8"/>
  <c r="K48" i="8" s="1"/>
  <c r="K49" i="8" s="1"/>
  <c r="I4" i="9"/>
  <c r="K50" i="8"/>
  <c r="I7" i="9"/>
  <c r="K3" i="9" l="1"/>
  <c r="L45" i="8"/>
  <c r="M44" i="8" s="1"/>
  <c r="M45" i="8" s="1"/>
  <c r="K15" i="9" s="1"/>
  <c r="M13" i="8"/>
  <c r="M14" i="8" s="1"/>
  <c r="M54" i="8" s="1"/>
  <c r="K52" i="8"/>
  <c r="K53" i="8" s="1"/>
  <c r="I16" i="9"/>
  <c r="H18" i="9"/>
  <c r="K56" i="8"/>
  <c r="K57" i="8" s="1"/>
  <c r="I10" i="9"/>
  <c r="L33" i="8"/>
  <c r="L34" i="8" s="1"/>
  <c r="J7" i="9"/>
  <c r="M9" i="8"/>
  <c r="M10" i="8" s="1"/>
  <c r="M27" i="8"/>
  <c r="M35" i="8"/>
  <c r="M19" i="8"/>
  <c r="M21" i="8" s="1"/>
  <c r="M22" i="8" s="1"/>
  <c r="J5" i="9"/>
  <c r="L54" i="8"/>
  <c r="J4" i="9"/>
  <c r="L46" i="8"/>
  <c r="L50" i="8"/>
  <c r="J15" i="9" l="1"/>
  <c r="I17" i="9"/>
  <c r="L52" i="8"/>
  <c r="L48" i="8"/>
  <c r="L49" i="8" s="1"/>
  <c r="I18" i="9"/>
  <c r="L56" i="8"/>
  <c r="L57" i="8" s="1"/>
  <c r="I11" i="9"/>
  <c r="L37" i="8"/>
  <c r="L38" i="8" s="1"/>
  <c r="I9" i="9"/>
  <c r="L29" i="8"/>
  <c r="L30" i="8" s="1"/>
  <c r="K7" i="9"/>
  <c r="J6" i="9"/>
  <c r="M17" i="8"/>
  <c r="M50" i="8"/>
  <c r="K4" i="9"/>
  <c r="M46" i="8"/>
  <c r="K5" i="9"/>
  <c r="L53" i="8" l="1"/>
  <c r="J17" i="9" s="1"/>
  <c r="M18" i="8"/>
  <c r="K6" i="9" s="1"/>
  <c r="J16" i="9"/>
  <c r="M48" i="8"/>
  <c r="J10" i="9"/>
  <c r="M33" i="8"/>
  <c r="M34" i="8" s="1"/>
  <c r="K10" i="9" s="1"/>
  <c r="M52" i="8" l="1"/>
  <c r="M49" i="8"/>
  <c r="K16" i="9" s="1"/>
  <c r="J18" i="9"/>
  <c r="M56" i="8"/>
  <c r="M57" i="8" s="1"/>
  <c r="K18" i="9" s="1"/>
  <c r="J11" i="9"/>
  <c r="M37" i="8"/>
  <c r="M38" i="8" s="1"/>
  <c r="K11" i="9" s="1"/>
  <c r="J9" i="9"/>
  <c r="M29" i="8"/>
  <c r="M53" i="8" l="1"/>
  <c r="K17" i="9" s="1"/>
  <c r="M30" i="8"/>
  <c r="K9" i="9" s="1"/>
</calcChain>
</file>

<file path=xl/sharedStrings.xml><?xml version="1.0" encoding="utf-8"?>
<sst xmlns="http://schemas.openxmlformats.org/spreadsheetml/2006/main" count="212" uniqueCount="77">
  <si>
    <t>3月</t>
    <phoneticPr fontId="6" type="noConversion"/>
  </si>
  <si>
    <t>生产批量：</t>
    <phoneticPr fontId="6" type="noConversion"/>
  </si>
  <si>
    <t xml:space="preserve">安全库存： </t>
    <phoneticPr fontId="6" type="noConversion"/>
  </si>
  <si>
    <t>期初</t>
    <phoneticPr fontId="5" type="noConversion"/>
  </si>
  <si>
    <t>MPS汇总表</t>
    <phoneticPr fontId="6" type="noConversion"/>
  </si>
  <si>
    <t>需求计划（含订单）：</t>
    <phoneticPr fontId="6" type="noConversion"/>
  </si>
  <si>
    <t>预计实有库存：</t>
    <phoneticPr fontId="6" type="noConversion"/>
  </si>
  <si>
    <t>MPS量：</t>
    <phoneticPr fontId="6" type="noConversion"/>
  </si>
  <si>
    <t>M0001</t>
  </si>
  <si>
    <t>B0006</t>
  </si>
  <si>
    <t>经济型童车车架</t>
    <phoneticPr fontId="6" type="noConversion"/>
  </si>
  <si>
    <t>舒适型童车车架</t>
  </si>
  <si>
    <t>B0009</t>
  </si>
  <si>
    <t>M0003</t>
  </si>
  <si>
    <t>豪华型童车车架</t>
  </si>
  <si>
    <t>B0008</t>
  </si>
  <si>
    <t>B0010</t>
  </si>
  <si>
    <t>整车MPR计算表</t>
    <phoneticPr fontId="6" type="noConversion"/>
  </si>
  <si>
    <t>物料编号</t>
    <phoneticPr fontId="5" type="noConversion"/>
  </si>
  <si>
    <t>物料名称</t>
    <phoneticPr fontId="5" type="noConversion"/>
  </si>
  <si>
    <t>车架MPR计算表</t>
    <phoneticPr fontId="6" type="noConversion"/>
  </si>
  <si>
    <t>B0001</t>
  </si>
  <si>
    <t>钢管</t>
  </si>
  <si>
    <t>B0003</t>
  </si>
  <si>
    <t>B0002</t>
  </si>
  <si>
    <t>B0004</t>
  </si>
  <si>
    <t>期初</t>
    <phoneticPr fontId="5" type="noConversion"/>
  </si>
  <si>
    <t>M0002</t>
    <phoneticPr fontId="5" type="noConversion"/>
  </si>
  <si>
    <t>B0005</t>
    <phoneticPr fontId="5" type="noConversion"/>
  </si>
  <si>
    <t>B0007</t>
  </si>
  <si>
    <t>车篷</t>
    <phoneticPr fontId="5" type="noConversion"/>
  </si>
  <si>
    <t>车轮</t>
    <phoneticPr fontId="5" type="noConversion"/>
  </si>
  <si>
    <t>经济型童车包装套件</t>
    <phoneticPr fontId="5" type="noConversion"/>
  </si>
  <si>
    <t>数控芯片</t>
    <phoneticPr fontId="5" type="noConversion"/>
  </si>
  <si>
    <t>舒适型童车包装套件</t>
    <phoneticPr fontId="5" type="noConversion"/>
  </si>
  <si>
    <t>豪华型童车包装套件</t>
    <phoneticPr fontId="5" type="noConversion"/>
  </si>
  <si>
    <t>镀锌管</t>
    <phoneticPr fontId="5" type="noConversion"/>
  </si>
  <si>
    <t>坐垫</t>
    <phoneticPr fontId="5" type="noConversion"/>
  </si>
  <si>
    <t>记忆太空棉坐垫</t>
    <phoneticPr fontId="5" type="noConversion"/>
  </si>
  <si>
    <t>期初</t>
    <phoneticPr fontId="5" type="noConversion"/>
  </si>
  <si>
    <t>预计实有库存：</t>
    <phoneticPr fontId="6" type="noConversion"/>
  </si>
  <si>
    <t>1月</t>
    <phoneticPr fontId="6" type="noConversion"/>
  </si>
  <si>
    <t>2月</t>
    <phoneticPr fontId="5" type="noConversion"/>
  </si>
  <si>
    <t>4月</t>
    <phoneticPr fontId="5" type="noConversion"/>
  </si>
  <si>
    <t>3月</t>
    <phoneticPr fontId="6" type="noConversion"/>
  </si>
  <si>
    <t>1月</t>
    <phoneticPr fontId="6" type="noConversion"/>
  </si>
  <si>
    <t>生产计划</t>
    <phoneticPr fontId="5" type="noConversion"/>
  </si>
  <si>
    <t>采购计划</t>
    <phoneticPr fontId="5" type="noConversion"/>
  </si>
  <si>
    <t>安全库存</t>
    <phoneticPr fontId="5" type="noConversion"/>
  </si>
  <si>
    <t>生产批量</t>
    <phoneticPr fontId="5" type="noConversion"/>
  </si>
  <si>
    <t>要素</t>
    <phoneticPr fontId="5" type="noConversion"/>
  </si>
  <si>
    <t>经济型童车：</t>
    <phoneticPr fontId="6" type="noConversion"/>
  </si>
  <si>
    <t>舒适型童车：</t>
    <phoneticPr fontId="6" type="noConversion"/>
  </si>
  <si>
    <t>豪华型童车：</t>
    <phoneticPr fontId="6" type="noConversion"/>
  </si>
  <si>
    <t>需求量：</t>
    <phoneticPr fontId="5" type="noConversion"/>
  </si>
  <si>
    <t>预计入库量：</t>
    <phoneticPr fontId="5" type="noConversion"/>
  </si>
  <si>
    <t>预计实有库存：</t>
    <phoneticPr fontId="5" type="noConversion"/>
  </si>
  <si>
    <t>生产计划量：</t>
    <phoneticPr fontId="5" type="noConversion"/>
  </si>
  <si>
    <t>需求量：</t>
    <phoneticPr fontId="5" type="noConversion"/>
  </si>
  <si>
    <t>预计入库量：</t>
    <phoneticPr fontId="5" type="noConversion"/>
  </si>
  <si>
    <t>采购计划量：</t>
    <phoneticPr fontId="5" type="noConversion"/>
  </si>
  <si>
    <t>生产计划</t>
    <phoneticPr fontId="5" type="noConversion"/>
  </si>
  <si>
    <t>采购批量</t>
    <phoneticPr fontId="5" type="noConversion"/>
  </si>
  <si>
    <t>物料名称</t>
    <phoneticPr fontId="5" type="noConversion"/>
  </si>
  <si>
    <t>生产批量</t>
    <phoneticPr fontId="5" type="noConversion"/>
  </si>
  <si>
    <t>生产批量</t>
    <phoneticPr fontId="5" type="noConversion"/>
  </si>
  <si>
    <t>经济型童车MPS计算表</t>
    <phoneticPr fontId="6" type="noConversion"/>
  </si>
  <si>
    <t>舒适型童车MPS计算表</t>
    <phoneticPr fontId="6" type="noConversion"/>
  </si>
  <si>
    <t>豪华型童车MPS计算表</t>
    <phoneticPr fontId="6" type="noConversion"/>
  </si>
  <si>
    <t>备注：</t>
    <phoneticPr fontId="5" type="noConversion"/>
  </si>
  <si>
    <t>1.黄色填充需要设定数值，绿色填充需要输入数据，红色填充为自动运算生成数据；
2.本期预计实有库存（未考虑本期MPS量）=上期MPS量+上期预计实有库存-本期需求计划
3.本期MPS量的运算逻辑如下：（1）如果本期预计实有库存大于或等于安全库存，则本期MPS量为零；（2）如果本期预计实有库存小于安全库存，则本期MPS量为“生产批量*n”，其中n=[（安全库存-本期预计实有库存）/生产批量],（注：括号[]中的数若不是整数，则取大于该数的最小整数）。</t>
    <phoneticPr fontId="5" type="noConversion"/>
  </si>
  <si>
    <t>数据从MPS计算表中直接链接而来，自动生成</t>
    <phoneticPr fontId="5" type="noConversion"/>
  </si>
  <si>
    <t>1.黄色填充需要设定数值，绿色填充需要输入数据，红色填充为自动运算生成数据；
2.整车相关物料需求量系依据整车MPS量，结合整车BOM计算而来；车架相关物料需求量系依据车架生产计划，结合车架BOM计算而来。
3.本期预计实有库存（未考虑本期生产计划量或采购计划量）=上期生产计划量或上期采购计划量+上期预计实有库存-本期需求量+本期预计入库量
4.本期生产计划量或采购计划量的运算逻辑如下：（1）如果本期预计实有库存大于或等于安全库存，则本期生产计划量或采购计划量为零；（2）如果本期预计实有库存小于安全库存，则本期生产计划量或采购计划量为“生产（或采购）批量*n”，其中n=[（安全库存-本期预计实有库存）/生产批量或采购批量],（注：括号[]中的数若不是整数，则取大于该数的最小整数）。</t>
    <phoneticPr fontId="5" type="noConversion"/>
  </si>
  <si>
    <t>数据从MRP计算表中直接链接而来，自动生成</t>
    <phoneticPr fontId="5" type="noConversion"/>
  </si>
  <si>
    <t>整车物料净需求计划</t>
    <phoneticPr fontId="6" type="noConversion"/>
  </si>
  <si>
    <t>车架物料净需求计划</t>
    <phoneticPr fontId="6" type="noConversion"/>
  </si>
  <si>
    <t>1.黄色填充需要设定数值，绿色填充需要输入数据，红色填充为自动运算生成数据；
2.本期预计实有库存（未考虑本期MPS量）=上期MPS量+上期预计实有库存-本期需求计划
3.本期MPS量的运算逻辑如下：（1）如果本期预计实有库存大于或等于安全库存，则本期MPS量为零；（2）如果本期预计实有库存小于安全库存，则本期MPS量为“生产批量*n”，其中n=[（安全库存-本期预计实有库存）/生产批量],（注：括号[]中的数若不是整数，则取大于该数的最小整数）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</si>
</sst>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37">
    <xf numFmtId="0" fontId="0" fillId="0" borderId="0" xfId="0"/>
    <xf numFmtId="0" fontId="3" fillId="0" borderId="0" xfId="1">
      <alignment vertical="center"/>
    </xf>
    <xf numFmtId="0" fontId="9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8" fillId="4" borderId="2" xfId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0" borderId="0" xfId="1" applyBorder="1">
      <alignment vertical="center"/>
    </xf>
    <xf numFmtId="0" fontId="2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left" vertical="center" wrapText="1"/>
    </xf>
    <xf numFmtId="0" fontId="3" fillId="0" borderId="0" xfId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N5" sqref="N5"/>
    </sheetView>
  </sheetViews>
  <sheetFormatPr defaultRowHeight="13.5" x14ac:dyDescent="0.15"/>
  <cols>
    <col min="1" max="1" width="27.25" style="9" customWidth="1"/>
    <col min="2" max="2" width="7.875" style="9" customWidth="1"/>
    <col min="3" max="4" width="9" style="1"/>
    <col min="5" max="5" width="8.875" style="1" customWidth="1"/>
    <col min="6" max="6" width="9.25" style="1" customWidth="1"/>
    <col min="7" max="7" width="9" style="1"/>
    <col min="8" max="8" width="8.875" style="1" customWidth="1"/>
    <col min="9" max="9" width="9.375" style="1" customWidth="1"/>
    <col min="10" max="10" width="9.75" style="1" customWidth="1"/>
    <col min="11" max="16384" width="9" style="1"/>
  </cols>
  <sheetData>
    <row r="1" spans="1:12" ht="33" customHeight="1" x14ac:dyDescent="0.15">
      <c r="A1" s="27" t="s">
        <v>66</v>
      </c>
      <c r="B1" s="27"/>
      <c r="C1" s="28"/>
      <c r="D1" s="28"/>
      <c r="E1" s="28"/>
      <c r="F1" s="28"/>
      <c r="G1" s="28"/>
      <c r="H1" s="28"/>
      <c r="I1" s="28"/>
      <c r="J1" s="28"/>
    </row>
    <row r="2" spans="1:12" ht="27.75" customHeight="1" x14ac:dyDescent="0.15">
      <c r="A2" s="6" t="s">
        <v>1</v>
      </c>
      <c r="B2" s="21">
        <v>1000</v>
      </c>
      <c r="C2" s="29" t="s">
        <v>41</v>
      </c>
      <c r="D2" s="29"/>
      <c r="E2" s="29" t="s">
        <v>42</v>
      </c>
      <c r="F2" s="29"/>
      <c r="G2" s="29" t="s">
        <v>0</v>
      </c>
      <c r="H2" s="29"/>
      <c r="I2" s="29" t="s">
        <v>43</v>
      </c>
      <c r="J2" s="29"/>
    </row>
    <row r="3" spans="1:12" ht="27.75" customHeight="1" x14ac:dyDescent="0.15">
      <c r="A3" s="6" t="s">
        <v>2</v>
      </c>
      <c r="B3" s="21">
        <v>5000</v>
      </c>
      <c r="C3" s="29"/>
      <c r="D3" s="29"/>
      <c r="E3" s="29"/>
      <c r="F3" s="29"/>
      <c r="G3" s="29"/>
      <c r="H3" s="29"/>
      <c r="I3" s="29"/>
      <c r="J3" s="29"/>
    </row>
    <row r="4" spans="1:12" ht="27.75" customHeight="1" x14ac:dyDescent="0.15">
      <c r="A4" s="6"/>
      <c r="B4" s="7" t="s">
        <v>39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</row>
    <row r="5" spans="1:12" ht="35.25" customHeight="1" x14ac:dyDescent="0.15">
      <c r="A5" s="8" t="s">
        <v>5</v>
      </c>
      <c r="B5" s="16"/>
      <c r="C5" s="5">
        <v>1600</v>
      </c>
      <c r="D5" s="5">
        <v>1300</v>
      </c>
      <c r="E5" s="5">
        <v>1400</v>
      </c>
      <c r="F5" s="5">
        <v>1700</v>
      </c>
      <c r="G5" s="5">
        <v>2500</v>
      </c>
      <c r="H5" s="5">
        <v>2000</v>
      </c>
      <c r="I5" s="5">
        <v>1700</v>
      </c>
      <c r="J5" s="5">
        <v>1800</v>
      </c>
    </row>
    <row r="6" spans="1:12" ht="29.25" customHeight="1" x14ac:dyDescent="0.15">
      <c r="A6" s="2" t="s">
        <v>6</v>
      </c>
      <c r="B6" s="3">
        <v>7000</v>
      </c>
      <c r="C6" s="4">
        <f>B7+B6-C5</f>
        <v>5400</v>
      </c>
      <c r="D6" s="4">
        <f t="shared" ref="D6:J6" si="0">C7+C6-D5</f>
        <v>4100</v>
      </c>
      <c r="E6" s="4">
        <f t="shared" si="0"/>
        <v>3700</v>
      </c>
      <c r="F6" s="4">
        <f t="shared" si="0"/>
        <v>4000</v>
      </c>
      <c r="G6" s="4">
        <f t="shared" si="0"/>
        <v>2500</v>
      </c>
      <c r="H6" s="4">
        <f t="shared" si="0"/>
        <v>3500</v>
      </c>
      <c r="I6" s="4">
        <f t="shared" si="0"/>
        <v>3800</v>
      </c>
      <c r="J6" s="4">
        <f t="shared" si="0"/>
        <v>4000</v>
      </c>
    </row>
    <row r="7" spans="1:12" ht="29.25" customHeight="1" x14ac:dyDescent="0.15">
      <c r="A7" s="18" t="s">
        <v>7</v>
      </c>
      <c r="B7" s="16"/>
      <c r="C7" s="4">
        <f>IF(C6&lt;B3,ROUNDUP((B3-C6)/B2,0)*B2,0)</f>
        <v>0</v>
      </c>
      <c r="D7" s="4">
        <f>IF(D6&lt;B3,ROUNDUP((B3-D6)/B2,0)*B2,0)</f>
        <v>1000</v>
      </c>
      <c r="E7" s="4">
        <f>IF(E6&lt;B3,ROUNDUP((B3-E6)/B2,0)*B2,0)</f>
        <v>2000</v>
      </c>
      <c r="F7" s="4">
        <f>IF(F6&lt;B3,ROUNDUP((B3-F6)/B2,0)*B2,0)</f>
        <v>1000</v>
      </c>
      <c r="G7" s="4">
        <f>IF(G6&lt;B3,ROUNDUP((B3-G6)/B2,0)*B2,0)</f>
        <v>3000</v>
      </c>
      <c r="H7" s="4">
        <f>IF(H6&lt;B3,ROUNDUP((B3-H6)/B2,0)*B2,0)</f>
        <v>2000</v>
      </c>
      <c r="I7" s="4">
        <f>IF(I6&lt;B3,ROUNDUP((B3-I6)/B2,0)*B2,0)</f>
        <v>2000</v>
      </c>
      <c r="J7" s="4">
        <f>IF(J6&lt;B3,ROUNDUP((B3-J6)/B2,0)*B2,0)</f>
        <v>1000</v>
      </c>
    </row>
    <row r="10" spans="1:12" ht="93" customHeight="1" x14ac:dyDescent="0.15">
      <c r="A10" s="24" t="s">
        <v>69</v>
      </c>
      <c r="B10" s="25" t="s">
        <v>76</v>
      </c>
      <c r="C10" s="26"/>
      <c r="D10" s="26"/>
      <c r="E10" s="26"/>
      <c r="F10" s="26"/>
      <c r="G10" s="26"/>
      <c r="H10" s="26"/>
      <c r="I10" s="26"/>
      <c r="J10" s="26"/>
      <c r="K10" s="23"/>
      <c r="L10" s="23"/>
    </row>
  </sheetData>
  <mergeCells count="6">
    <mergeCell ref="B10:J10"/>
    <mergeCell ref="A1:J1"/>
    <mergeCell ref="C2:D3"/>
    <mergeCell ref="E2:F3"/>
    <mergeCell ref="G2:H3"/>
    <mergeCell ref="I2:J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A10" sqref="A10:L10"/>
    </sheetView>
  </sheetViews>
  <sheetFormatPr defaultRowHeight="13.5" x14ac:dyDescent="0.15"/>
  <cols>
    <col min="1" max="1" width="28.125" style="9" customWidth="1"/>
    <col min="2" max="2" width="7.875" style="9" customWidth="1"/>
    <col min="3" max="4" width="9" style="1"/>
    <col min="5" max="5" width="8.875" style="1" customWidth="1"/>
    <col min="6" max="6" width="9.25" style="1" customWidth="1"/>
    <col min="7" max="7" width="9" style="1"/>
    <col min="8" max="8" width="8.875" style="1" customWidth="1"/>
    <col min="9" max="9" width="9.375" style="1" customWidth="1"/>
    <col min="10" max="10" width="9.75" style="1" customWidth="1"/>
    <col min="11" max="16384" width="9" style="1"/>
  </cols>
  <sheetData>
    <row r="1" spans="1:12" ht="33" customHeight="1" x14ac:dyDescent="0.15">
      <c r="A1" s="27" t="s">
        <v>67</v>
      </c>
      <c r="B1" s="27"/>
      <c r="C1" s="28"/>
      <c r="D1" s="28"/>
      <c r="E1" s="28"/>
      <c r="F1" s="28"/>
      <c r="G1" s="28"/>
      <c r="H1" s="28"/>
      <c r="I1" s="28"/>
      <c r="J1" s="28"/>
    </row>
    <row r="2" spans="1:12" ht="27.75" customHeight="1" x14ac:dyDescent="0.15">
      <c r="A2" s="6" t="s">
        <v>1</v>
      </c>
      <c r="B2" s="21">
        <v>1000</v>
      </c>
      <c r="C2" s="29" t="s">
        <v>41</v>
      </c>
      <c r="D2" s="29"/>
      <c r="E2" s="29" t="s">
        <v>42</v>
      </c>
      <c r="F2" s="29"/>
      <c r="G2" s="29" t="s">
        <v>44</v>
      </c>
      <c r="H2" s="29"/>
      <c r="I2" s="29" t="s">
        <v>43</v>
      </c>
      <c r="J2" s="29"/>
    </row>
    <row r="3" spans="1:12" ht="27.75" customHeight="1" x14ac:dyDescent="0.15">
      <c r="A3" s="6" t="s">
        <v>2</v>
      </c>
      <c r="B3" s="21">
        <v>5000</v>
      </c>
      <c r="C3" s="29"/>
      <c r="D3" s="29"/>
      <c r="E3" s="29"/>
      <c r="F3" s="29"/>
      <c r="G3" s="29"/>
      <c r="H3" s="29"/>
      <c r="I3" s="29"/>
      <c r="J3" s="29"/>
    </row>
    <row r="4" spans="1:12" ht="27.75" customHeight="1" x14ac:dyDescent="0.15">
      <c r="A4" s="6"/>
      <c r="B4" s="7" t="s">
        <v>3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</row>
    <row r="5" spans="1:12" ht="35.25" customHeight="1" x14ac:dyDescent="0.15">
      <c r="A5" s="8" t="s">
        <v>5</v>
      </c>
      <c r="B5" s="16"/>
      <c r="C5" s="5">
        <v>1600</v>
      </c>
      <c r="D5" s="5">
        <v>1300</v>
      </c>
      <c r="E5" s="5">
        <v>1400</v>
      </c>
      <c r="F5" s="5">
        <v>1700</v>
      </c>
      <c r="G5" s="5">
        <v>2500</v>
      </c>
      <c r="H5" s="5">
        <v>2000</v>
      </c>
      <c r="I5" s="5">
        <v>1700</v>
      </c>
      <c r="J5" s="5">
        <v>1800</v>
      </c>
    </row>
    <row r="6" spans="1:12" ht="29.25" customHeight="1" x14ac:dyDescent="0.15">
      <c r="A6" s="2" t="s">
        <v>40</v>
      </c>
      <c r="B6" s="3"/>
      <c r="C6" s="4">
        <f>B7+B6-C5</f>
        <v>-1600</v>
      </c>
      <c r="D6" s="4">
        <f t="shared" ref="D6:J6" si="0">C7+C6-D5</f>
        <v>4100</v>
      </c>
      <c r="E6" s="4">
        <f t="shared" si="0"/>
        <v>3700</v>
      </c>
      <c r="F6" s="4">
        <f t="shared" si="0"/>
        <v>4000</v>
      </c>
      <c r="G6" s="4">
        <f t="shared" si="0"/>
        <v>2500</v>
      </c>
      <c r="H6" s="4">
        <f t="shared" si="0"/>
        <v>3500</v>
      </c>
      <c r="I6" s="4">
        <f t="shared" si="0"/>
        <v>3800</v>
      </c>
      <c r="J6" s="4">
        <f t="shared" si="0"/>
        <v>4000</v>
      </c>
    </row>
    <row r="7" spans="1:12" ht="29.25" customHeight="1" x14ac:dyDescent="0.15">
      <c r="A7" s="2" t="s">
        <v>7</v>
      </c>
      <c r="B7" s="16"/>
      <c r="C7" s="4">
        <f>IF(C6&lt;B3,ROUNDUP((B3-C6)/B2,0)*B2,0)</f>
        <v>7000</v>
      </c>
      <c r="D7" s="4">
        <f>IF(D6&lt;B3,ROUNDUP((B3-D6)/B2,0)*B2,0)</f>
        <v>1000</v>
      </c>
      <c r="E7" s="4">
        <f>IF(E6&lt;B3,ROUNDUP((B3-E6)/B2,0)*B2,0)</f>
        <v>2000</v>
      </c>
      <c r="F7" s="4">
        <f>IF(F6&lt;B3,ROUNDUP((B3-F6)/B2,0)*B2,0)</f>
        <v>1000</v>
      </c>
      <c r="G7" s="4">
        <f>IF(G6&lt;B3,ROUNDUP((B3-G6)/B2,0)*B2,0)</f>
        <v>3000</v>
      </c>
      <c r="H7" s="4">
        <f>IF(H6&lt;B3,ROUNDUP((B3-H6)/B2,0)*B2,0)</f>
        <v>2000</v>
      </c>
      <c r="I7" s="4">
        <f>IF(I6&lt;B3,ROUNDUP((B3-I6)/B2,0)*B2,0)</f>
        <v>2000</v>
      </c>
      <c r="J7" s="4">
        <f>IF(J6&lt;B3,ROUNDUP((B3-J6)/B2,0)*B2,0)</f>
        <v>1000</v>
      </c>
    </row>
    <row r="10" spans="1:12" ht="93" customHeight="1" x14ac:dyDescent="0.15">
      <c r="A10" s="24" t="s">
        <v>69</v>
      </c>
      <c r="B10" s="30" t="s">
        <v>70</v>
      </c>
      <c r="C10" s="26"/>
      <c r="D10" s="26"/>
      <c r="E10" s="26"/>
      <c r="F10" s="26"/>
      <c r="G10" s="26"/>
      <c r="H10" s="26"/>
      <c r="I10" s="26"/>
      <c r="J10" s="26"/>
      <c r="K10" s="23"/>
      <c r="L10" s="23"/>
    </row>
  </sheetData>
  <mergeCells count="6">
    <mergeCell ref="B10:J10"/>
    <mergeCell ref="A1:J1"/>
    <mergeCell ref="C2:D3"/>
    <mergeCell ref="E2:F3"/>
    <mergeCell ref="G2:H3"/>
    <mergeCell ref="I2:J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C7" sqref="C7:J7"/>
    </sheetView>
  </sheetViews>
  <sheetFormatPr defaultRowHeight="13.5" x14ac:dyDescent="0.15"/>
  <cols>
    <col min="1" max="1" width="27.375" style="9" customWidth="1"/>
    <col min="2" max="2" width="7.875" style="9" customWidth="1"/>
    <col min="3" max="4" width="9" style="1"/>
    <col min="5" max="5" width="8.875" style="1" customWidth="1"/>
    <col min="6" max="6" width="9.25" style="1" customWidth="1"/>
    <col min="7" max="7" width="9" style="1"/>
    <col min="8" max="8" width="8.875" style="1" customWidth="1"/>
    <col min="9" max="9" width="9.375" style="1" customWidth="1"/>
    <col min="10" max="10" width="9.75" style="1" customWidth="1"/>
    <col min="11" max="16384" width="9" style="1"/>
  </cols>
  <sheetData>
    <row r="1" spans="1:13" ht="33" customHeight="1" x14ac:dyDescent="0.15">
      <c r="A1" s="27" t="s">
        <v>68</v>
      </c>
      <c r="B1" s="27"/>
      <c r="C1" s="28"/>
      <c r="D1" s="28"/>
      <c r="E1" s="28"/>
      <c r="F1" s="28"/>
      <c r="G1" s="28"/>
      <c r="H1" s="28"/>
      <c r="I1" s="28"/>
      <c r="J1" s="28"/>
    </row>
    <row r="2" spans="1:13" ht="27.75" customHeight="1" x14ac:dyDescent="0.15">
      <c r="A2" s="6" t="s">
        <v>1</v>
      </c>
      <c r="B2" s="21">
        <v>1000</v>
      </c>
      <c r="C2" s="29" t="s">
        <v>45</v>
      </c>
      <c r="D2" s="29"/>
      <c r="E2" s="29" t="s">
        <v>42</v>
      </c>
      <c r="F2" s="29"/>
      <c r="G2" s="29" t="s">
        <v>44</v>
      </c>
      <c r="H2" s="29"/>
      <c r="I2" s="29" t="s">
        <v>43</v>
      </c>
      <c r="J2" s="29"/>
    </row>
    <row r="3" spans="1:13" ht="27.75" customHeight="1" x14ac:dyDescent="0.15">
      <c r="A3" s="6" t="s">
        <v>2</v>
      </c>
      <c r="B3" s="21">
        <v>5000</v>
      </c>
      <c r="C3" s="29"/>
      <c r="D3" s="29"/>
      <c r="E3" s="29"/>
      <c r="F3" s="29"/>
      <c r="G3" s="29"/>
      <c r="H3" s="29"/>
      <c r="I3" s="29"/>
      <c r="J3" s="29"/>
    </row>
    <row r="4" spans="1:13" ht="27.75" customHeight="1" x14ac:dyDescent="0.15">
      <c r="A4" s="6"/>
      <c r="B4" s="7" t="s">
        <v>3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</row>
    <row r="5" spans="1:13" ht="35.25" customHeight="1" x14ac:dyDescent="0.15">
      <c r="A5" s="8" t="s">
        <v>5</v>
      </c>
      <c r="B5" s="16"/>
      <c r="C5" s="5">
        <v>1600</v>
      </c>
      <c r="D5" s="5">
        <v>1300</v>
      </c>
      <c r="E5" s="5">
        <v>1400</v>
      </c>
      <c r="F5" s="5">
        <v>1700</v>
      </c>
      <c r="G5" s="5">
        <v>2500</v>
      </c>
      <c r="H5" s="5">
        <v>2000</v>
      </c>
      <c r="I5" s="5">
        <v>1700</v>
      </c>
      <c r="J5" s="5">
        <v>1800</v>
      </c>
    </row>
    <row r="6" spans="1:13" ht="29.25" customHeight="1" x14ac:dyDescent="0.15">
      <c r="A6" s="2" t="s">
        <v>6</v>
      </c>
      <c r="B6" s="3"/>
      <c r="C6" s="4">
        <f>B7+B6-C5</f>
        <v>-1600</v>
      </c>
      <c r="D6" s="4">
        <f t="shared" ref="D6:J6" si="0">C7+C6-D5</f>
        <v>4100</v>
      </c>
      <c r="E6" s="4">
        <f t="shared" si="0"/>
        <v>3700</v>
      </c>
      <c r="F6" s="4">
        <f t="shared" si="0"/>
        <v>4000</v>
      </c>
      <c r="G6" s="4">
        <f t="shared" si="0"/>
        <v>2500</v>
      </c>
      <c r="H6" s="4">
        <f t="shared" si="0"/>
        <v>3500</v>
      </c>
      <c r="I6" s="4">
        <f t="shared" si="0"/>
        <v>3800</v>
      </c>
      <c r="J6" s="4">
        <f t="shared" si="0"/>
        <v>4000</v>
      </c>
    </row>
    <row r="7" spans="1:13" ht="29.25" customHeight="1" x14ac:dyDescent="0.15">
      <c r="A7" s="2" t="s">
        <v>7</v>
      </c>
      <c r="B7" s="16"/>
      <c r="C7" s="4">
        <f>IF(C6&lt;B3,ROUNDUP((B3-C6)/B2,0)*B2,0)</f>
        <v>7000</v>
      </c>
      <c r="D7" s="4">
        <f>IF(D6&lt;B3,ROUNDUP((B3-D6)/B2,0)*B2,0)</f>
        <v>1000</v>
      </c>
      <c r="E7" s="4">
        <f>IF(E6&lt;B3,ROUNDUP((B3-E6)/B2,0)*B2,0)</f>
        <v>2000</v>
      </c>
      <c r="F7" s="4">
        <f>IF(F6&lt;B3,ROUNDUP((B3-F6)/B2,0)*B2,0)</f>
        <v>1000</v>
      </c>
      <c r="G7" s="4">
        <f>IF(G6&lt;B3,ROUNDUP((B3-G6)/B2,0)*B2,0)</f>
        <v>3000</v>
      </c>
      <c r="H7" s="4">
        <f>IF(H6&lt;B3,ROUNDUP((B3-H6)/B2,0)*B2,0)</f>
        <v>2000</v>
      </c>
      <c r="I7" s="4">
        <f>IF(I6&lt;B3,ROUNDUP((B3-I6)/B2,0)*B2,0)</f>
        <v>2000</v>
      </c>
      <c r="J7" s="4">
        <f>IF(J6&lt;B3,ROUNDUP((B3-J6)/B2,0)*B2,0)</f>
        <v>1000</v>
      </c>
    </row>
    <row r="10" spans="1:13" ht="93" customHeight="1" x14ac:dyDescent="0.15">
      <c r="A10" s="24" t="s">
        <v>69</v>
      </c>
      <c r="B10" s="30" t="s">
        <v>70</v>
      </c>
      <c r="C10" s="26"/>
      <c r="D10" s="26"/>
      <c r="E10" s="26"/>
      <c r="F10" s="26"/>
      <c r="G10" s="26"/>
      <c r="H10" s="26"/>
      <c r="I10" s="26"/>
      <c r="J10" s="26"/>
      <c r="K10" s="23"/>
      <c r="L10" s="23"/>
      <c r="M10" s="23"/>
    </row>
  </sheetData>
  <mergeCells count="6">
    <mergeCell ref="B10:J10"/>
    <mergeCell ref="A1:J1"/>
    <mergeCell ref="C2:D3"/>
    <mergeCell ref="E2:F3"/>
    <mergeCell ref="G2:H3"/>
    <mergeCell ref="I2:J3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A10" sqref="A10:XFD10"/>
    </sheetView>
  </sheetViews>
  <sheetFormatPr defaultRowHeight="13.5" x14ac:dyDescent="0.15"/>
  <cols>
    <col min="1" max="1" width="25.375" style="9" customWidth="1"/>
    <col min="2" max="3" width="9" style="1"/>
    <col min="4" max="4" width="8.875" style="1" customWidth="1"/>
    <col min="5" max="5" width="9.25" style="1" customWidth="1"/>
    <col min="6" max="6" width="9" style="1"/>
    <col min="7" max="7" width="8.875" style="1" customWidth="1"/>
    <col min="8" max="8" width="9.375" style="1" customWidth="1"/>
    <col min="9" max="9" width="9.75" style="1" customWidth="1"/>
    <col min="10" max="16384" width="9" style="1"/>
  </cols>
  <sheetData>
    <row r="1" spans="1:10" ht="33" customHeight="1" x14ac:dyDescent="0.15">
      <c r="A1" s="27" t="s">
        <v>4</v>
      </c>
      <c r="B1" s="28"/>
      <c r="C1" s="28"/>
      <c r="D1" s="28"/>
      <c r="E1" s="28"/>
      <c r="F1" s="28"/>
      <c r="G1" s="28"/>
      <c r="H1" s="28"/>
      <c r="I1" s="28"/>
    </row>
    <row r="2" spans="1:10" ht="27.75" customHeight="1" x14ac:dyDescent="0.15">
      <c r="A2" s="6"/>
      <c r="B2" s="29" t="s">
        <v>41</v>
      </c>
      <c r="C2" s="29"/>
      <c r="D2" s="29" t="s">
        <v>42</v>
      </c>
      <c r="E2" s="29"/>
      <c r="F2" s="29" t="s">
        <v>0</v>
      </c>
      <c r="G2" s="29"/>
      <c r="H2" s="29" t="s">
        <v>43</v>
      </c>
      <c r="I2" s="29"/>
    </row>
    <row r="3" spans="1:10" ht="27.75" customHeight="1" x14ac:dyDescent="0.15">
      <c r="A3" s="6"/>
      <c r="B3" s="18">
        <v>1</v>
      </c>
      <c r="C3" s="18">
        <v>2</v>
      </c>
      <c r="D3" s="18">
        <v>3</v>
      </c>
      <c r="E3" s="18">
        <v>4</v>
      </c>
      <c r="F3" s="18">
        <v>5</v>
      </c>
      <c r="G3" s="18">
        <v>6</v>
      </c>
      <c r="H3" s="18">
        <v>7</v>
      </c>
      <c r="I3" s="18">
        <v>8</v>
      </c>
    </row>
    <row r="4" spans="1:10" ht="35.25" customHeight="1" x14ac:dyDescent="0.15">
      <c r="A4" s="18" t="s">
        <v>51</v>
      </c>
      <c r="B4" s="10">
        <f>经济型MPS!C7</f>
        <v>0</v>
      </c>
      <c r="C4" s="10">
        <f>经济型MPS!D7</f>
        <v>1000</v>
      </c>
      <c r="D4" s="10">
        <f>经济型MPS!E7</f>
        <v>2000</v>
      </c>
      <c r="E4" s="10">
        <f>经济型MPS!F7</f>
        <v>1000</v>
      </c>
      <c r="F4" s="10">
        <f>经济型MPS!G7</f>
        <v>3000</v>
      </c>
      <c r="G4" s="10">
        <f>经济型MPS!H7</f>
        <v>2000</v>
      </c>
      <c r="H4" s="10">
        <f>经济型MPS!I7</f>
        <v>2000</v>
      </c>
      <c r="I4" s="10">
        <f>经济型MPS!J7</f>
        <v>1000</v>
      </c>
    </row>
    <row r="5" spans="1:10" ht="29.25" customHeight="1" x14ac:dyDescent="0.15">
      <c r="A5" s="18" t="s">
        <v>52</v>
      </c>
      <c r="B5" s="4">
        <f>'舒适型MPS '!C7</f>
        <v>7000</v>
      </c>
      <c r="C5" s="4">
        <f>'舒适型MPS '!D7</f>
        <v>1000</v>
      </c>
      <c r="D5" s="4">
        <f>'舒适型MPS '!E7</f>
        <v>2000</v>
      </c>
      <c r="E5" s="4">
        <f>'舒适型MPS '!F7</f>
        <v>1000</v>
      </c>
      <c r="F5" s="4">
        <f>'舒适型MPS '!G7</f>
        <v>3000</v>
      </c>
      <c r="G5" s="4">
        <f>'舒适型MPS '!H7</f>
        <v>2000</v>
      </c>
      <c r="H5" s="4">
        <f>'舒适型MPS '!I7</f>
        <v>2000</v>
      </c>
      <c r="I5" s="4">
        <f>'舒适型MPS '!J7</f>
        <v>1000</v>
      </c>
    </row>
    <row r="6" spans="1:10" ht="29.25" customHeight="1" x14ac:dyDescent="0.15">
      <c r="A6" s="18" t="s">
        <v>53</v>
      </c>
      <c r="B6" s="4">
        <f>豪华型MPS!C7</f>
        <v>7000</v>
      </c>
      <c r="C6" s="4">
        <f>豪华型MPS!D7</f>
        <v>1000</v>
      </c>
      <c r="D6" s="4">
        <f>豪华型MPS!E7</f>
        <v>2000</v>
      </c>
      <c r="E6" s="4">
        <f>豪华型MPS!F7</f>
        <v>1000</v>
      </c>
      <c r="F6" s="4">
        <f>豪华型MPS!G7</f>
        <v>3000</v>
      </c>
      <c r="G6" s="4">
        <f>豪华型MPS!H7</f>
        <v>2000</v>
      </c>
      <c r="H6" s="4">
        <f>豪华型MPS!I7</f>
        <v>2000</v>
      </c>
      <c r="I6" s="4">
        <f>豪华型MPS!J7</f>
        <v>1000</v>
      </c>
    </row>
    <row r="10" spans="1:10" ht="16.5" customHeight="1" x14ac:dyDescent="0.15">
      <c r="A10" s="24" t="s">
        <v>69</v>
      </c>
      <c r="B10" s="31" t="s">
        <v>71</v>
      </c>
      <c r="C10" s="31"/>
      <c r="D10" s="31"/>
      <c r="E10" s="31"/>
      <c r="F10" s="31"/>
      <c r="G10" s="31"/>
      <c r="H10" s="31"/>
      <c r="I10" s="31"/>
      <c r="J10" s="23"/>
    </row>
  </sheetData>
  <mergeCells count="6">
    <mergeCell ref="B10:I10"/>
    <mergeCell ref="A1:I1"/>
    <mergeCell ref="B2:C2"/>
    <mergeCell ref="D2:E2"/>
    <mergeCell ref="F2:G2"/>
    <mergeCell ref="H2:I2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L2" sqref="L2"/>
    </sheetView>
  </sheetViews>
  <sheetFormatPr defaultRowHeight="13.5" x14ac:dyDescent="0.15"/>
  <cols>
    <col min="1" max="1" width="12.375" style="9" customWidth="1"/>
    <col min="2" max="2" width="15" style="1" customWidth="1"/>
    <col min="3" max="3" width="16.375" style="1" customWidth="1"/>
    <col min="4" max="4" width="14.125" style="1" customWidth="1"/>
    <col min="5" max="5" width="7.375" style="1" customWidth="1"/>
    <col min="6" max="6" width="10.25" style="1" customWidth="1"/>
    <col min="7" max="7" width="10.625" style="1" customWidth="1"/>
    <col min="8" max="8" width="10.875" style="1" customWidth="1"/>
    <col min="9" max="10" width="9.25" style="1" customWidth="1"/>
    <col min="11" max="11" width="9.375" style="1" customWidth="1"/>
    <col min="12" max="13" width="9.75" style="1" customWidth="1"/>
    <col min="14" max="16384" width="9" style="1"/>
  </cols>
  <sheetData>
    <row r="1" spans="1:13" ht="33" customHeight="1" x14ac:dyDescent="0.15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7.75" customHeight="1" x14ac:dyDescent="0.15">
      <c r="A2" s="6" t="s">
        <v>18</v>
      </c>
      <c r="B2" s="18" t="s">
        <v>19</v>
      </c>
      <c r="C2" s="32" t="s">
        <v>50</v>
      </c>
      <c r="D2" s="33"/>
      <c r="E2" s="2" t="s">
        <v>26</v>
      </c>
      <c r="F2" s="2">
        <v>1</v>
      </c>
      <c r="G2" s="2">
        <v>2</v>
      </c>
      <c r="H2" s="2">
        <v>3</v>
      </c>
      <c r="I2" s="2">
        <v>4</v>
      </c>
      <c r="J2" s="2">
        <v>5</v>
      </c>
      <c r="K2" s="2">
        <v>6</v>
      </c>
      <c r="L2" s="2">
        <v>7</v>
      </c>
      <c r="M2" s="2">
        <v>8</v>
      </c>
    </row>
    <row r="3" spans="1:13" ht="25.5" customHeight="1" x14ac:dyDescent="0.15">
      <c r="A3" s="34" t="s">
        <v>8</v>
      </c>
      <c r="B3" s="34" t="s">
        <v>10</v>
      </c>
      <c r="C3" s="11" t="s">
        <v>48</v>
      </c>
      <c r="D3" s="11" t="s">
        <v>54</v>
      </c>
      <c r="E3" s="17"/>
      <c r="F3" s="10">
        <f>MPS汇总表!B4</f>
        <v>0</v>
      </c>
      <c r="G3" s="10">
        <f>MPS汇总表!C4</f>
        <v>1000</v>
      </c>
      <c r="H3" s="10">
        <f>MPS汇总表!D4</f>
        <v>2000</v>
      </c>
      <c r="I3" s="10">
        <f>MPS汇总表!E4</f>
        <v>1000</v>
      </c>
      <c r="J3" s="10">
        <f>MPS汇总表!F4</f>
        <v>3000</v>
      </c>
      <c r="K3" s="10">
        <f>MPS汇总表!G4</f>
        <v>2000</v>
      </c>
      <c r="L3" s="10">
        <f>MPS汇总表!H4</f>
        <v>2000</v>
      </c>
      <c r="M3" s="10">
        <f>MPS汇总表!I4</f>
        <v>1000</v>
      </c>
    </row>
    <row r="4" spans="1:13" ht="25.5" customHeight="1" x14ac:dyDescent="0.15">
      <c r="A4" s="35"/>
      <c r="B4" s="35"/>
      <c r="C4" s="22">
        <v>5000</v>
      </c>
      <c r="D4" s="11" t="s">
        <v>55</v>
      </c>
      <c r="E4" s="17"/>
      <c r="F4" s="5"/>
      <c r="G4" s="5"/>
      <c r="H4" s="5"/>
      <c r="I4" s="5"/>
      <c r="J4" s="5"/>
      <c r="K4" s="5"/>
      <c r="L4" s="5"/>
      <c r="M4" s="5"/>
    </row>
    <row r="5" spans="1:13" ht="25.5" customHeight="1" x14ac:dyDescent="0.15">
      <c r="A5" s="35"/>
      <c r="B5" s="35"/>
      <c r="C5" s="11" t="s">
        <v>49</v>
      </c>
      <c r="D5" s="11" t="s">
        <v>56</v>
      </c>
      <c r="E5" s="15"/>
      <c r="F5" s="10">
        <f>E6+E5-F3+F4</f>
        <v>0</v>
      </c>
      <c r="G5" s="10">
        <f t="shared" ref="G5:M5" si="0">F6+F5-G3+G4</f>
        <v>4000</v>
      </c>
      <c r="H5" s="10">
        <f t="shared" si="0"/>
        <v>3000</v>
      </c>
      <c r="I5" s="10">
        <f t="shared" si="0"/>
        <v>4000</v>
      </c>
      <c r="J5" s="10">
        <f t="shared" si="0"/>
        <v>2000</v>
      </c>
      <c r="K5" s="10">
        <f t="shared" si="0"/>
        <v>3000</v>
      </c>
      <c r="L5" s="10">
        <f t="shared" si="0"/>
        <v>3000</v>
      </c>
      <c r="M5" s="10">
        <f t="shared" si="0"/>
        <v>4000</v>
      </c>
    </row>
    <row r="6" spans="1:13" ht="25.5" customHeight="1" x14ac:dyDescent="0.15">
      <c r="A6" s="36"/>
      <c r="B6" s="36"/>
      <c r="C6" s="22">
        <v>1000</v>
      </c>
      <c r="D6" s="11" t="s">
        <v>57</v>
      </c>
      <c r="E6" s="17"/>
      <c r="F6" s="10">
        <f>IF(F5&lt;C4,ROUNDUP((C4-F5)/C6,0)*C6,0)</f>
        <v>5000</v>
      </c>
      <c r="G6" s="10">
        <f>IF(G5&lt;C4,ROUNDUP((C4-G5)/C6,0)*C6,0)</f>
        <v>1000</v>
      </c>
      <c r="H6" s="10">
        <f>IF(H5&lt;C4,ROUNDUP((C4-H5)/C6,0)*C6,0)</f>
        <v>2000</v>
      </c>
      <c r="I6" s="10">
        <f>IF(I5&lt;C4,ROUNDUP((C4-I5)/C6,0)*C6,0)</f>
        <v>1000</v>
      </c>
      <c r="J6" s="10">
        <f>IF(J5&lt;C4,ROUNDUP((C4-J5)/C6,0)*C6,0)</f>
        <v>3000</v>
      </c>
      <c r="K6" s="10">
        <f>IF(K5&lt;C4,ROUNDUP((C4-K5)/C6,0)*C6,0)</f>
        <v>2000</v>
      </c>
      <c r="L6" s="10">
        <f>IF(L5&lt;C4,ROUNDUP((C4-L5)/C6,0)*C6,0)</f>
        <v>2000</v>
      </c>
      <c r="M6" s="10">
        <f>IF(M5&lt;C4,ROUNDUP((C4-M5)/C6,0)*C6,0)</f>
        <v>1000</v>
      </c>
    </row>
    <row r="7" spans="1:13" ht="25.5" customHeight="1" x14ac:dyDescent="0.15">
      <c r="A7" s="34" t="s">
        <v>27</v>
      </c>
      <c r="B7" s="34" t="s">
        <v>11</v>
      </c>
      <c r="C7" s="11" t="s">
        <v>48</v>
      </c>
      <c r="D7" s="11" t="s">
        <v>54</v>
      </c>
      <c r="E7" s="17"/>
      <c r="F7" s="4">
        <f>MPS汇总表!B5</f>
        <v>7000</v>
      </c>
      <c r="G7" s="4">
        <f>MPS汇总表!C5</f>
        <v>1000</v>
      </c>
      <c r="H7" s="4">
        <f>MPS汇总表!D5</f>
        <v>2000</v>
      </c>
      <c r="I7" s="4">
        <f>MPS汇总表!E5</f>
        <v>1000</v>
      </c>
      <c r="J7" s="4">
        <f>MPS汇总表!F5</f>
        <v>3000</v>
      </c>
      <c r="K7" s="4">
        <f>MPS汇总表!G5</f>
        <v>2000</v>
      </c>
      <c r="L7" s="4">
        <f>MPS汇总表!H5</f>
        <v>2000</v>
      </c>
      <c r="M7" s="4">
        <f>MPS汇总表!I5</f>
        <v>1000</v>
      </c>
    </row>
    <row r="8" spans="1:13" ht="25.5" customHeight="1" x14ac:dyDescent="0.15">
      <c r="A8" s="35"/>
      <c r="B8" s="35"/>
      <c r="C8" s="22">
        <v>5000</v>
      </c>
      <c r="D8" s="11" t="s">
        <v>55</v>
      </c>
      <c r="E8" s="17"/>
      <c r="F8" s="3"/>
      <c r="G8" s="3"/>
      <c r="H8" s="3"/>
      <c r="I8" s="3"/>
      <c r="J8" s="3"/>
      <c r="K8" s="3"/>
      <c r="L8" s="3"/>
      <c r="M8" s="3"/>
    </row>
    <row r="9" spans="1:13" ht="25.5" customHeight="1" x14ac:dyDescent="0.15">
      <c r="A9" s="35"/>
      <c r="B9" s="35"/>
      <c r="C9" s="11" t="s">
        <v>64</v>
      </c>
      <c r="D9" s="11" t="s">
        <v>56</v>
      </c>
      <c r="E9" s="15"/>
      <c r="F9" s="4">
        <f>E10+E9-F7+F8</f>
        <v>-7000</v>
      </c>
      <c r="G9" s="4">
        <f t="shared" ref="G9" si="1">F10+F9-G7+G8</f>
        <v>4000</v>
      </c>
      <c r="H9" s="4">
        <f t="shared" ref="H9" si="2">G10+G9-H7+H8</f>
        <v>3000</v>
      </c>
      <c r="I9" s="4">
        <f t="shared" ref="I9" si="3">H10+H9-I7+I8</f>
        <v>4000</v>
      </c>
      <c r="J9" s="4">
        <f t="shared" ref="J9" si="4">I10+I9-J7+J8</f>
        <v>2000</v>
      </c>
      <c r="K9" s="4">
        <f t="shared" ref="K9" si="5">J10+J9-K7+K8</f>
        <v>3000</v>
      </c>
      <c r="L9" s="4">
        <f t="shared" ref="L9" si="6">K10+K9-L7+L8</f>
        <v>3000</v>
      </c>
      <c r="M9" s="4">
        <f t="shared" ref="M9" si="7">L10+L9-M7+M8</f>
        <v>4000</v>
      </c>
    </row>
    <row r="10" spans="1:13" ht="25.5" customHeight="1" x14ac:dyDescent="0.15">
      <c r="A10" s="36"/>
      <c r="B10" s="36"/>
      <c r="C10" s="22">
        <v>1000</v>
      </c>
      <c r="D10" s="11" t="s">
        <v>57</v>
      </c>
      <c r="E10" s="17"/>
      <c r="F10" s="4">
        <f>IF(F9&lt;C8,ROUNDUP((C8-F9)/C10,0)*C10,0)</f>
        <v>12000</v>
      </c>
      <c r="G10" s="4">
        <f>IF(G9&lt;C8,ROUNDUP((C8-G9)/C10,0)*C10,0)</f>
        <v>1000</v>
      </c>
      <c r="H10" s="4">
        <f>IF(H9&lt;C8,ROUNDUP((C8-H9)/C10,0)*C10,0)</f>
        <v>2000</v>
      </c>
      <c r="I10" s="4">
        <f>IF(I9&lt;C8,ROUNDUP((C8-I9)/C10,0)*C10,0)</f>
        <v>1000</v>
      </c>
      <c r="J10" s="4">
        <f>IF(J9&lt;C8,ROUNDUP((C8-J9)/C10,0)*C10,0)</f>
        <v>3000</v>
      </c>
      <c r="K10" s="4">
        <f>IF(K9&lt;C8,ROUNDUP((C8-K9)/C10,0)*C10,0)</f>
        <v>2000</v>
      </c>
      <c r="L10" s="4">
        <f>IF(L9&lt;C8,ROUNDUP((C8-L9)/C10,0)*C10,0)</f>
        <v>2000</v>
      </c>
      <c r="M10" s="4">
        <f>IF(M9&lt;C8,ROUNDUP((C8-M9)/C10,0)*C10,0)</f>
        <v>1000</v>
      </c>
    </row>
    <row r="11" spans="1:13" ht="25.5" customHeight="1" x14ac:dyDescent="0.15">
      <c r="A11" s="34" t="s">
        <v>13</v>
      </c>
      <c r="B11" s="34" t="s">
        <v>14</v>
      </c>
      <c r="C11" s="11" t="s">
        <v>48</v>
      </c>
      <c r="D11" s="11" t="s">
        <v>54</v>
      </c>
      <c r="E11" s="17"/>
      <c r="F11" s="4">
        <f>MPS汇总表!B6</f>
        <v>7000</v>
      </c>
      <c r="G11" s="4">
        <f>MPS汇总表!C6</f>
        <v>1000</v>
      </c>
      <c r="H11" s="4">
        <f>MPS汇总表!D6</f>
        <v>2000</v>
      </c>
      <c r="I11" s="4">
        <f>MPS汇总表!E6</f>
        <v>1000</v>
      </c>
      <c r="J11" s="4">
        <f>MPS汇总表!F6</f>
        <v>3000</v>
      </c>
      <c r="K11" s="4">
        <f>MPS汇总表!G6</f>
        <v>2000</v>
      </c>
      <c r="L11" s="4">
        <f>MPS汇总表!H6</f>
        <v>2000</v>
      </c>
      <c r="M11" s="4">
        <f>MPS汇总表!I6</f>
        <v>1000</v>
      </c>
    </row>
    <row r="12" spans="1:13" ht="25.5" customHeight="1" x14ac:dyDescent="0.15">
      <c r="A12" s="35"/>
      <c r="B12" s="35"/>
      <c r="C12" s="22">
        <v>5000</v>
      </c>
      <c r="D12" s="11" t="s">
        <v>55</v>
      </c>
      <c r="E12" s="17"/>
      <c r="F12" s="3"/>
      <c r="G12" s="3"/>
      <c r="H12" s="3"/>
      <c r="I12" s="3"/>
      <c r="J12" s="3"/>
      <c r="K12" s="3"/>
      <c r="L12" s="3"/>
      <c r="M12" s="3"/>
    </row>
    <row r="13" spans="1:13" ht="25.5" customHeight="1" x14ac:dyDescent="0.15">
      <c r="A13" s="35"/>
      <c r="B13" s="35"/>
      <c r="C13" s="11" t="s">
        <v>65</v>
      </c>
      <c r="D13" s="11" t="s">
        <v>56</v>
      </c>
      <c r="E13" s="15"/>
      <c r="F13" s="4">
        <f>E14+E13-F11+F12</f>
        <v>-7000</v>
      </c>
      <c r="G13" s="4">
        <f t="shared" ref="G13" si="8">F14+F13-G11+G12</f>
        <v>4000</v>
      </c>
      <c r="H13" s="4">
        <f t="shared" ref="H13" si="9">G14+G13-H11+H12</f>
        <v>3000</v>
      </c>
      <c r="I13" s="4">
        <f t="shared" ref="I13" si="10">H14+H13-I11+I12</f>
        <v>4000</v>
      </c>
      <c r="J13" s="4">
        <f t="shared" ref="J13" si="11">I14+I13-J11+J12</f>
        <v>2000</v>
      </c>
      <c r="K13" s="4">
        <f t="shared" ref="K13" si="12">J14+J13-K11+K12</f>
        <v>3000</v>
      </c>
      <c r="L13" s="4">
        <f t="shared" ref="L13" si="13">K14+K13-L11+L12</f>
        <v>3000</v>
      </c>
      <c r="M13" s="4">
        <f t="shared" ref="M13" si="14">L14+L13-M11+M12</f>
        <v>4000</v>
      </c>
    </row>
    <row r="14" spans="1:13" ht="25.5" customHeight="1" x14ac:dyDescent="0.15">
      <c r="A14" s="36"/>
      <c r="B14" s="36"/>
      <c r="C14" s="22">
        <v>1000</v>
      </c>
      <c r="D14" s="11" t="s">
        <v>57</v>
      </c>
      <c r="E14" s="17"/>
      <c r="F14" s="4">
        <f>IF(F13&lt;C12,ROUNDUP((C12-F13)/C14,0)*C14,0)</f>
        <v>12000</v>
      </c>
      <c r="G14" s="4">
        <f>IF(G13&lt;C12,ROUNDUP((C12-G13)/C14,0)*C14,0)</f>
        <v>1000</v>
      </c>
      <c r="H14" s="4">
        <f>IF(H13&lt;C12,ROUNDUP((C12-H13)/C14,0)*C14,0)</f>
        <v>2000</v>
      </c>
      <c r="I14" s="4">
        <f>IF(I13&lt;C12,ROUNDUP((C12-I13)/C14,0)*C14,0)</f>
        <v>1000</v>
      </c>
      <c r="J14" s="4">
        <f>IF(J13&lt;C12,ROUNDUP((C12-J13)/C14,0)*C14,0)</f>
        <v>3000</v>
      </c>
      <c r="K14" s="4">
        <f>IF(K13&lt;C12,ROUNDUP((C12-K13)/C14,0)*C14,0)</f>
        <v>2000</v>
      </c>
      <c r="L14" s="4">
        <f>IF(L13&lt;C12,ROUNDUP((C12-L13)/C14,0)*C14,0)</f>
        <v>2000</v>
      </c>
      <c r="M14" s="4">
        <f>IF(M13&lt;C12,ROUNDUP((C12-M13)/C14,0)*C14,0)</f>
        <v>1000</v>
      </c>
    </row>
    <row r="15" spans="1:13" ht="25.5" customHeight="1" x14ac:dyDescent="0.15">
      <c r="A15" s="34" t="s">
        <v>28</v>
      </c>
      <c r="B15" s="34" t="s">
        <v>30</v>
      </c>
      <c r="C15" s="11" t="s">
        <v>48</v>
      </c>
      <c r="D15" s="11" t="s">
        <v>58</v>
      </c>
      <c r="E15" s="17"/>
      <c r="F15" s="12">
        <f>MPS汇总表!B4+MPS汇总表!B5+MPS汇总表!B6</f>
        <v>14000</v>
      </c>
      <c r="G15" s="12">
        <f>MPS汇总表!C4+MPS汇总表!C5+MPS汇总表!C6</f>
        <v>3000</v>
      </c>
      <c r="H15" s="12">
        <f>MPS汇总表!D4+MPS汇总表!D5+MPS汇总表!D6</f>
        <v>6000</v>
      </c>
      <c r="I15" s="12">
        <f>MPS汇总表!E4+MPS汇总表!E5+MPS汇总表!E6</f>
        <v>3000</v>
      </c>
      <c r="J15" s="12">
        <f>MPS汇总表!F4+MPS汇总表!F5+MPS汇总表!F6</f>
        <v>9000</v>
      </c>
      <c r="K15" s="12">
        <f>MPS汇总表!G4+MPS汇总表!G5+MPS汇总表!G6</f>
        <v>6000</v>
      </c>
      <c r="L15" s="12">
        <f>MPS汇总表!H4+MPS汇总表!H5+MPS汇总表!H6</f>
        <v>6000</v>
      </c>
      <c r="M15" s="12">
        <f>MPS汇总表!I4+MPS汇总表!I5+MPS汇总表!I6</f>
        <v>3000</v>
      </c>
    </row>
    <row r="16" spans="1:13" ht="25.5" customHeight="1" x14ac:dyDescent="0.15">
      <c r="A16" s="35"/>
      <c r="B16" s="35"/>
      <c r="C16" s="22">
        <v>5000</v>
      </c>
      <c r="D16" s="11" t="s">
        <v>59</v>
      </c>
      <c r="E16" s="17"/>
      <c r="F16" s="19"/>
      <c r="G16" s="19"/>
      <c r="H16" s="19"/>
      <c r="I16" s="19"/>
      <c r="J16" s="19"/>
      <c r="K16" s="19"/>
      <c r="L16" s="19"/>
      <c r="M16" s="19"/>
    </row>
    <row r="17" spans="1:13" ht="25.5" customHeight="1" x14ac:dyDescent="0.15">
      <c r="A17" s="35"/>
      <c r="B17" s="35"/>
      <c r="C17" s="11" t="s">
        <v>62</v>
      </c>
      <c r="D17" s="11" t="s">
        <v>56</v>
      </c>
      <c r="E17" s="15"/>
      <c r="F17" s="12">
        <f>E18+E17-F15+F16</f>
        <v>-14000</v>
      </c>
      <c r="G17" s="12">
        <f t="shared" ref="G17" si="15">F18+F17-G15+G16</f>
        <v>2000</v>
      </c>
      <c r="H17" s="12">
        <f t="shared" ref="H17" si="16">G18+G17-H15+H16</f>
        <v>-1000</v>
      </c>
      <c r="I17" s="12">
        <f t="shared" ref="I17" si="17">H18+H17-I15+I16</f>
        <v>2000</v>
      </c>
      <c r="J17" s="12">
        <f t="shared" ref="J17" si="18">I18+I17-J15+J16</f>
        <v>-4000</v>
      </c>
      <c r="K17" s="12">
        <f t="shared" ref="K17" si="19">J18+J17-K15+K16</f>
        <v>-1000</v>
      </c>
      <c r="L17" s="12">
        <f t="shared" ref="L17" si="20">K18+K17-L15+L16</f>
        <v>-1000</v>
      </c>
      <c r="M17" s="12">
        <f t="shared" ref="M17" si="21">L18+L17-M15+M16</f>
        <v>2000</v>
      </c>
    </row>
    <row r="18" spans="1:13" ht="25.5" customHeight="1" x14ac:dyDescent="0.15">
      <c r="A18" s="36"/>
      <c r="B18" s="36"/>
      <c r="C18" s="22">
        <v>1000</v>
      </c>
      <c r="D18" s="11" t="s">
        <v>60</v>
      </c>
      <c r="E18" s="17"/>
      <c r="F18" s="12">
        <f>IF(F17&lt;C16,ROUNDUP((C16-F17)/C18,0)*C18,0)</f>
        <v>19000</v>
      </c>
      <c r="G18" s="12">
        <f>IF(G17&lt;C16,ROUNDUP((C16-G17)/C18,0)*C18,0)</f>
        <v>3000</v>
      </c>
      <c r="H18" s="12">
        <f>IF(H17&lt;C16,ROUNDUP((C16-H17)/C18,0)*C18,0)</f>
        <v>6000</v>
      </c>
      <c r="I18" s="12">
        <f>IF(I17&lt;C16,ROUNDUP((C16-I17)/C18,0)*C18,0)</f>
        <v>3000</v>
      </c>
      <c r="J18" s="12">
        <f>IF(J17&lt;C16,ROUNDUP((C16-J17)/C18,0)*C18,0)</f>
        <v>9000</v>
      </c>
      <c r="K18" s="12">
        <f>IF(K17&lt;C16,ROUNDUP((C16-K17)/C18,0)*C18,0)</f>
        <v>6000</v>
      </c>
      <c r="L18" s="12">
        <f>IF(L17&lt;C16,ROUNDUP((C16-L17)/C18,0)*C18,0)</f>
        <v>6000</v>
      </c>
      <c r="M18" s="12">
        <f>IF(M17&lt;C16,ROUNDUP((C16-M17)/C18,0)*C18,0)</f>
        <v>3000</v>
      </c>
    </row>
    <row r="19" spans="1:13" ht="25.5" customHeight="1" x14ac:dyDescent="0.15">
      <c r="A19" s="34" t="s">
        <v>9</v>
      </c>
      <c r="B19" s="34" t="s">
        <v>31</v>
      </c>
      <c r="C19" s="11" t="s">
        <v>48</v>
      </c>
      <c r="D19" s="11" t="s">
        <v>58</v>
      </c>
      <c r="E19" s="17"/>
      <c r="F19" s="12">
        <f>MPS汇总表!B4*4+MPS汇总表!B5*4+MPS汇总表!B6*4</f>
        <v>56000</v>
      </c>
      <c r="G19" s="12">
        <f>MPS汇总表!C4*4+MPS汇总表!C5*4+MPS汇总表!C6*4</f>
        <v>12000</v>
      </c>
      <c r="H19" s="12">
        <f>MPS汇总表!D4*4+MPS汇总表!D5*4+MPS汇总表!D6*4</f>
        <v>24000</v>
      </c>
      <c r="I19" s="12">
        <f>MPS汇总表!E4*4+MPS汇总表!E5*4+MPS汇总表!E6*4</f>
        <v>12000</v>
      </c>
      <c r="J19" s="12">
        <f>MPS汇总表!F4*4+MPS汇总表!F5*4+MPS汇总表!F6*4</f>
        <v>36000</v>
      </c>
      <c r="K19" s="12">
        <f>MPS汇总表!G4*4+MPS汇总表!G5*4+MPS汇总表!G6*4</f>
        <v>24000</v>
      </c>
      <c r="L19" s="12">
        <f>MPS汇总表!H4*4+MPS汇总表!H5*4+MPS汇总表!H6*4</f>
        <v>24000</v>
      </c>
      <c r="M19" s="12">
        <f>MPS汇总表!I4*4+MPS汇总表!I5*4+MPS汇总表!I6*4</f>
        <v>12000</v>
      </c>
    </row>
    <row r="20" spans="1:13" ht="25.5" customHeight="1" x14ac:dyDescent="0.15">
      <c r="A20" s="35"/>
      <c r="B20" s="35"/>
      <c r="C20" s="22">
        <v>5000</v>
      </c>
      <c r="D20" s="11" t="s">
        <v>59</v>
      </c>
      <c r="E20" s="17"/>
      <c r="F20" s="19"/>
      <c r="G20" s="19"/>
      <c r="H20" s="19"/>
      <c r="I20" s="19"/>
      <c r="J20" s="19"/>
      <c r="K20" s="19"/>
      <c r="L20" s="19"/>
      <c r="M20" s="19"/>
    </row>
    <row r="21" spans="1:13" ht="25.5" customHeight="1" x14ac:dyDescent="0.15">
      <c r="A21" s="35"/>
      <c r="B21" s="35"/>
      <c r="C21" s="11" t="s">
        <v>62</v>
      </c>
      <c r="D21" s="11" t="s">
        <v>56</v>
      </c>
      <c r="E21" s="15"/>
      <c r="F21" s="12">
        <f>E22+E21-F19+F20</f>
        <v>-56000</v>
      </c>
      <c r="G21" s="12">
        <f t="shared" ref="G21" si="22">F22+F21-G19+G20</f>
        <v>-7000</v>
      </c>
      <c r="H21" s="12">
        <f t="shared" ref="H21" si="23">G22+G21-H19+H20</f>
        <v>-19000</v>
      </c>
      <c r="I21" s="12">
        <f t="shared" ref="I21" si="24">H22+H21-I19+I20</f>
        <v>-7000</v>
      </c>
      <c r="J21" s="12">
        <f t="shared" ref="J21" si="25">I22+I21-J19+J20</f>
        <v>-31000</v>
      </c>
      <c r="K21" s="12">
        <f t="shared" ref="K21" si="26">J22+J21-K19+K20</f>
        <v>-19000</v>
      </c>
      <c r="L21" s="12">
        <f t="shared" ref="L21" si="27">K22+K21-L19+L20</f>
        <v>-19000</v>
      </c>
      <c r="M21" s="12">
        <f t="shared" ref="M21" si="28">L22+L21-M19+M20</f>
        <v>-7000</v>
      </c>
    </row>
    <row r="22" spans="1:13" ht="25.5" customHeight="1" x14ac:dyDescent="0.15">
      <c r="A22" s="36"/>
      <c r="B22" s="36"/>
      <c r="C22" s="22">
        <v>1000</v>
      </c>
      <c r="D22" s="11" t="s">
        <v>60</v>
      </c>
      <c r="E22" s="17"/>
      <c r="F22" s="12">
        <f>IF(F21&lt;C20,ROUNDUP((C20-F21)/C22,0)*C22,0)</f>
        <v>61000</v>
      </c>
      <c r="G22" s="12">
        <f>IF(G21&lt;C20,ROUNDUP((C20-G21)/C22,0)*C22,0)</f>
        <v>12000</v>
      </c>
      <c r="H22" s="12">
        <f>IF(H21&lt;C20,ROUNDUP((C20-H21)/C22,0)*C22,0)</f>
        <v>24000</v>
      </c>
      <c r="I22" s="12">
        <f>IF(I21&lt;C20,ROUNDUP((C20-I21)/C22,0)*C22,0)</f>
        <v>12000</v>
      </c>
      <c r="J22" s="12">
        <f>IF(J21&lt;C20,ROUNDUP((C20-J21)/C22,0)*C22,0)</f>
        <v>36000</v>
      </c>
      <c r="K22" s="12">
        <f>IF(K21&lt;C20,ROUNDUP((C20-K21)/C22,0)*C22,0)</f>
        <v>24000</v>
      </c>
      <c r="L22" s="12">
        <f>IF(L21&lt;C20,ROUNDUP((C20-L21)/C22,0)*C22,0)</f>
        <v>24000</v>
      </c>
      <c r="M22" s="12">
        <f>IF(M21&lt;C20,ROUNDUP((C20-M21)/C22,0)*C22,0)</f>
        <v>12000</v>
      </c>
    </row>
    <row r="23" spans="1:13" ht="25.5" customHeight="1" x14ac:dyDescent="0.15">
      <c r="A23" s="34" t="s">
        <v>29</v>
      </c>
      <c r="B23" s="34" t="s">
        <v>32</v>
      </c>
      <c r="C23" s="11" t="s">
        <v>48</v>
      </c>
      <c r="D23" s="11" t="s">
        <v>58</v>
      </c>
      <c r="E23" s="17"/>
      <c r="F23" s="12">
        <f>MPS汇总表!B4</f>
        <v>0</v>
      </c>
      <c r="G23" s="12">
        <f>MPS汇总表!C4</f>
        <v>1000</v>
      </c>
      <c r="H23" s="12">
        <f>MPS汇总表!D4</f>
        <v>2000</v>
      </c>
      <c r="I23" s="12">
        <f>MPS汇总表!E4</f>
        <v>1000</v>
      </c>
      <c r="J23" s="12">
        <f>MPS汇总表!F4</f>
        <v>3000</v>
      </c>
      <c r="K23" s="12">
        <f>MPS汇总表!G4</f>
        <v>2000</v>
      </c>
      <c r="L23" s="12">
        <f>MPS汇总表!H4</f>
        <v>2000</v>
      </c>
      <c r="M23" s="12">
        <f>MPS汇总表!I4</f>
        <v>1000</v>
      </c>
    </row>
    <row r="24" spans="1:13" ht="25.5" customHeight="1" x14ac:dyDescent="0.15">
      <c r="A24" s="35"/>
      <c r="B24" s="35"/>
      <c r="C24" s="22">
        <v>5000</v>
      </c>
      <c r="D24" s="11" t="s">
        <v>59</v>
      </c>
      <c r="E24" s="17"/>
      <c r="F24" s="19"/>
      <c r="G24" s="19"/>
      <c r="H24" s="19"/>
      <c r="I24" s="19"/>
      <c r="J24" s="19"/>
      <c r="K24" s="19"/>
      <c r="L24" s="19"/>
      <c r="M24" s="19"/>
    </row>
    <row r="25" spans="1:13" ht="25.5" customHeight="1" x14ac:dyDescent="0.15">
      <c r="A25" s="35"/>
      <c r="B25" s="35"/>
      <c r="C25" s="11" t="s">
        <v>62</v>
      </c>
      <c r="D25" s="11" t="s">
        <v>56</v>
      </c>
      <c r="E25" s="15"/>
      <c r="F25" s="12">
        <f>E26+E25-F23+F24</f>
        <v>0</v>
      </c>
      <c r="G25" s="12">
        <f t="shared" ref="G25" si="29">F26+F25-G23+G24</f>
        <v>4000</v>
      </c>
      <c r="H25" s="12">
        <f t="shared" ref="H25" si="30">G26+G25-H23+H24</f>
        <v>3000</v>
      </c>
      <c r="I25" s="12">
        <f t="shared" ref="I25" si="31">H26+H25-I23+I24</f>
        <v>4000</v>
      </c>
      <c r="J25" s="12">
        <f t="shared" ref="J25" si="32">I26+I25-J23+J24</f>
        <v>2000</v>
      </c>
      <c r="K25" s="12">
        <f t="shared" ref="K25" si="33">J26+J25-K23+K24</f>
        <v>3000</v>
      </c>
      <c r="L25" s="12">
        <f t="shared" ref="L25" si="34">K26+K25-L23+L24</f>
        <v>3000</v>
      </c>
      <c r="M25" s="12">
        <f t="shared" ref="M25" si="35">L26+L25-M23+M24</f>
        <v>4000</v>
      </c>
    </row>
    <row r="26" spans="1:13" ht="25.5" customHeight="1" x14ac:dyDescent="0.15">
      <c r="A26" s="36"/>
      <c r="B26" s="36"/>
      <c r="C26" s="22">
        <v>1000</v>
      </c>
      <c r="D26" s="11" t="s">
        <v>60</v>
      </c>
      <c r="E26" s="17"/>
      <c r="F26" s="12">
        <f>IF(F25&lt;C24,ROUNDUP((C24-F25)/C26,0)*C26,0)</f>
        <v>5000</v>
      </c>
      <c r="G26" s="12">
        <f>IF(G25&lt;C24,ROUNDUP((C24-G25)/C26,0)*C26,0)</f>
        <v>1000</v>
      </c>
      <c r="H26" s="12">
        <f>IF(H25&lt;C24,ROUNDUP((C24-H25)/C26,0)*C26,0)</f>
        <v>2000</v>
      </c>
      <c r="I26" s="12">
        <f>IF(I25&lt;C24,ROUNDUP((C24-I25)/C26,0)*C26,0)</f>
        <v>1000</v>
      </c>
      <c r="J26" s="12">
        <f>IF(J25&lt;C24,ROUNDUP((C24-J25)/C26,0)*C26,0)</f>
        <v>3000</v>
      </c>
      <c r="K26" s="12">
        <f>IF(K25&lt;C24,ROUNDUP((C24-K25)/C26,0)*C26,0)</f>
        <v>2000</v>
      </c>
      <c r="L26" s="12">
        <f>IF(L25&lt;C24,ROUNDUP((C24-L25)/C26,0)*C26,0)</f>
        <v>2000</v>
      </c>
      <c r="M26" s="12">
        <f>IF(M25&lt;C24,ROUNDUP((C24-M25)/C26,0)*C26,0)</f>
        <v>1000</v>
      </c>
    </row>
    <row r="27" spans="1:13" ht="25.5" customHeight="1" x14ac:dyDescent="0.15">
      <c r="A27" s="34" t="s">
        <v>15</v>
      </c>
      <c r="B27" s="34" t="s">
        <v>33</v>
      </c>
      <c r="C27" s="11" t="s">
        <v>48</v>
      </c>
      <c r="D27" s="11" t="s">
        <v>58</v>
      </c>
      <c r="E27" s="17"/>
      <c r="F27" s="12">
        <f>MPS汇总表!B6</f>
        <v>7000</v>
      </c>
      <c r="G27" s="12">
        <f>MPS汇总表!C6</f>
        <v>1000</v>
      </c>
      <c r="H27" s="12">
        <f>MPS汇总表!D6</f>
        <v>2000</v>
      </c>
      <c r="I27" s="12">
        <f>MPS汇总表!E6</f>
        <v>1000</v>
      </c>
      <c r="J27" s="12">
        <f>MPS汇总表!F6</f>
        <v>3000</v>
      </c>
      <c r="K27" s="12">
        <f>MPS汇总表!G6</f>
        <v>2000</v>
      </c>
      <c r="L27" s="12">
        <f>MPS汇总表!H6</f>
        <v>2000</v>
      </c>
      <c r="M27" s="12">
        <f>MPS汇总表!I6</f>
        <v>1000</v>
      </c>
    </row>
    <row r="28" spans="1:13" ht="25.5" customHeight="1" x14ac:dyDescent="0.15">
      <c r="A28" s="35"/>
      <c r="B28" s="35"/>
      <c r="C28" s="22">
        <v>5000</v>
      </c>
      <c r="D28" s="11" t="s">
        <v>59</v>
      </c>
      <c r="E28" s="17"/>
      <c r="F28" s="19"/>
      <c r="G28" s="19"/>
      <c r="H28" s="19"/>
      <c r="I28" s="19"/>
      <c r="J28" s="19"/>
      <c r="K28" s="19"/>
      <c r="L28" s="19"/>
      <c r="M28" s="19"/>
    </row>
    <row r="29" spans="1:13" ht="25.5" customHeight="1" x14ac:dyDescent="0.15">
      <c r="A29" s="35"/>
      <c r="B29" s="35"/>
      <c r="C29" s="11" t="s">
        <v>62</v>
      </c>
      <c r="D29" s="11" t="s">
        <v>56</v>
      </c>
      <c r="E29" s="15"/>
      <c r="F29" s="12">
        <f>E30+E29-F27+F28</f>
        <v>-7000</v>
      </c>
      <c r="G29" s="12">
        <f t="shared" ref="G29" si="36">F30+F29-G27+G28</f>
        <v>4000</v>
      </c>
      <c r="H29" s="12">
        <f t="shared" ref="H29" si="37">G30+G29-H27+H28</f>
        <v>3000</v>
      </c>
      <c r="I29" s="12">
        <f t="shared" ref="I29" si="38">H30+H29-I27+I28</f>
        <v>4000</v>
      </c>
      <c r="J29" s="12">
        <f t="shared" ref="J29" si="39">I30+I29-J27+J28</f>
        <v>2000</v>
      </c>
      <c r="K29" s="12">
        <f t="shared" ref="K29" si="40">J30+J29-K27+K28</f>
        <v>3000</v>
      </c>
      <c r="L29" s="12">
        <f t="shared" ref="L29" si="41">K30+K29-L27+L28</f>
        <v>3000</v>
      </c>
      <c r="M29" s="12">
        <f t="shared" ref="M29" si="42">L30+L29-M27+M28</f>
        <v>4000</v>
      </c>
    </row>
    <row r="30" spans="1:13" ht="25.5" customHeight="1" x14ac:dyDescent="0.15">
      <c r="A30" s="36"/>
      <c r="B30" s="36"/>
      <c r="C30" s="22">
        <v>1000</v>
      </c>
      <c r="D30" s="11" t="s">
        <v>60</v>
      </c>
      <c r="E30" s="17"/>
      <c r="F30" s="12">
        <f>IF(F29&lt;C28,ROUNDUP((C28-F29)/C30,0)*C30,0)</f>
        <v>12000</v>
      </c>
      <c r="G30" s="12">
        <f>IF(G29&lt;C28,ROUNDUP((C28-G29)/C30,0)*C30,0)</f>
        <v>1000</v>
      </c>
      <c r="H30" s="12">
        <f>IF(H29&lt;C28,ROUNDUP((C28-H29)/C30,0)*C30,0)</f>
        <v>2000</v>
      </c>
      <c r="I30" s="12">
        <f>IF(I29&lt;C28,ROUNDUP((C28-I29)/C30,0)*C30,0)</f>
        <v>1000</v>
      </c>
      <c r="J30" s="12">
        <f>IF(J29&lt;C28,ROUNDUP((C28-J29)/C30,0)*C30,0)</f>
        <v>3000</v>
      </c>
      <c r="K30" s="12">
        <f>IF(K29&lt;C28,ROUNDUP((C28-K29)/C30,0)*C30,0)</f>
        <v>2000</v>
      </c>
      <c r="L30" s="12">
        <f>IF(L29&lt;C28,ROUNDUP((C28-L29)/C30,0)*C30,0)</f>
        <v>2000</v>
      </c>
      <c r="M30" s="12">
        <f>IF(M29&lt;C28,ROUNDUP((C28-M29)/C30,0)*C30,0)</f>
        <v>1000</v>
      </c>
    </row>
    <row r="31" spans="1:13" ht="25.5" customHeight="1" x14ac:dyDescent="0.15">
      <c r="A31" s="34" t="s">
        <v>12</v>
      </c>
      <c r="B31" s="34" t="s">
        <v>34</v>
      </c>
      <c r="C31" s="11" t="s">
        <v>48</v>
      </c>
      <c r="D31" s="11" t="s">
        <v>58</v>
      </c>
      <c r="E31" s="17"/>
      <c r="F31" s="12">
        <f>MPS汇总表!B5</f>
        <v>7000</v>
      </c>
      <c r="G31" s="12">
        <f>MPS汇总表!C5</f>
        <v>1000</v>
      </c>
      <c r="H31" s="12">
        <f>MPS汇总表!D5</f>
        <v>2000</v>
      </c>
      <c r="I31" s="12">
        <f>MPS汇总表!E5</f>
        <v>1000</v>
      </c>
      <c r="J31" s="12">
        <f>MPS汇总表!F5</f>
        <v>3000</v>
      </c>
      <c r="K31" s="12">
        <f>MPS汇总表!G5</f>
        <v>2000</v>
      </c>
      <c r="L31" s="12">
        <f>MPS汇总表!H5</f>
        <v>2000</v>
      </c>
      <c r="M31" s="12">
        <f>MPS汇总表!I5</f>
        <v>1000</v>
      </c>
    </row>
    <row r="32" spans="1:13" ht="25.5" customHeight="1" x14ac:dyDescent="0.15">
      <c r="A32" s="35"/>
      <c r="B32" s="35"/>
      <c r="C32" s="22">
        <v>5000</v>
      </c>
      <c r="D32" s="11" t="s">
        <v>59</v>
      </c>
      <c r="E32" s="17"/>
      <c r="F32" s="19"/>
      <c r="G32" s="19"/>
      <c r="H32" s="19"/>
      <c r="I32" s="19"/>
      <c r="J32" s="19"/>
      <c r="K32" s="19"/>
      <c r="L32" s="19"/>
      <c r="M32" s="19"/>
    </row>
    <row r="33" spans="1:13" ht="25.5" customHeight="1" x14ac:dyDescent="0.15">
      <c r="A33" s="35"/>
      <c r="B33" s="35"/>
      <c r="C33" s="11" t="s">
        <v>62</v>
      </c>
      <c r="D33" s="11" t="s">
        <v>56</v>
      </c>
      <c r="E33" s="15"/>
      <c r="F33" s="12">
        <f>E34+E33-F31+F32</f>
        <v>-7000</v>
      </c>
      <c r="G33" s="12">
        <f t="shared" ref="G33" si="43">F34+F33-G31+G32</f>
        <v>4000</v>
      </c>
      <c r="H33" s="12">
        <f t="shared" ref="H33" si="44">G34+G33-H31+H32</f>
        <v>3000</v>
      </c>
      <c r="I33" s="12">
        <f t="shared" ref="I33" si="45">H34+H33-I31+I32</f>
        <v>4000</v>
      </c>
      <c r="J33" s="12">
        <f t="shared" ref="J33" si="46">I34+I33-J31+J32</f>
        <v>2000</v>
      </c>
      <c r="K33" s="12">
        <f t="shared" ref="K33" si="47">J34+J33-K31+K32</f>
        <v>3000</v>
      </c>
      <c r="L33" s="12">
        <f t="shared" ref="L33" si="48">K34+K33-L31+L32</f>
        <v>3000</v>
      </c>
      <c r="M33" s="12">
        <f t="shared" ref="M33" si="49">L34+L33-M31+M32</f>
        <v>4000</v>
      </c>
    </row>
    <row r="34" spans="1:13" ht="25.5" customHeight="1" x14ac:dyDescent="0.15">
      <c r="A34" s="36"/>
      <c r="B34" s="36"/>
      <c r="C34" s="22">
        <v>1000</v>
      </c>
      <c r="D34" s="11" t="s">
        <v>60</v>
      </c>
      <c r="E34" s="17"/>
      <c r="F34" s="12">
        <f>IF(F33&lt;C32,ROUNDUP((C32-F33)/C34,0)*C34,0)</f>
        <v>12000</v>
      </c>
      <c r="G34" s="12">
        <f>IF(G33&lt;C32,ROUNDUP((C32-G33)/C34,0)*C34,0)</f>
        <v>1000</v>
      </c>
      <c r="H34" s="12">
        <f>IF(H33&lt;C32,ROUNDUP((C32-H33)/C34,0)*C34,0)</f>
        <v>2000</v>
      </c>
      <c r="I34" s="12">
        <f>IF(I33&lt;C32,ROUNDUP((C32-I33)/C34,0)*C34,0)</f>
        <v>1000</v>
      </c>
      <c r="J34" s="12">
        <f>IF(J33&lt;C32,ROUNDUP((C32-J33)/C34,0)*C34,0)</f>
        <v>3000</v>
      </c>
      <c r="K34" s="12">
        <f>IF(K33&lt;C32,ROUNDUP((C32-K33)/C34,0)*C34,0)</f>
        <v>2000</v>
      </c>
      <c r="L34" s="12">
        <f>IF(L33&lt;C32,ROUNDUP((C32-L33)/C34,0)*C34,0)</f>
        <v>2000</v>
      </c>
      <c r="M34" s="12">
        <f>IF(M33&lt;C32,ROUNDUP((C32-M33)/C34,0)*C34,0)</f>
        <v>1000</v>
      </c>
    </row>
    <row r="35" spans="1:13" ht="25.5" customHeight="1" x14ac:dyDescent="0.15">
      <c r="A35" s="34" t="s">
        <v>16</v>
      </c>
      <c r="B35" s="34" t="s">
        <v>35</v>
      </c>
      <c r="C35" s="11" t="s">
        <v>48</v>
      </c>
      <c r="D35" s="11" t="s">
        <v>58</v>
      </c>
      <c r="E35" s="17"/>
      <c r="F35" s="12">
        <f>MPS汇总表!B6</f>
        <v>7000</v>
      </c>
      <c r="G35" s="12">
        <f>MPS汇总表!C6</f>
        <v>1000</v>
      </c>
      <c r="H35" s="12">
        <f>MPS汇总表!D6</f>
        <v>2000</v>
      </c>
      <c r="I35" s="12">
        <f>MPS汇总表!E6</f>
        <v>1000</v>
      </c>
      <c r="J35" s="12">
        <f>MPS汇总表!F6</f>
        <v>3000</v>
      </c>
      <c r="K35" s="12">
        <f>MPS汇总表!G6</f>
        <v>2000</v>
      </c>
      <c r="L35" s="12">
        <f>MPS汇总表!H6</f>
        <v>2000</v>
      </c>
      <c r="M35" s="12">
        <f>MPS汇总表!I6</f>
        <v>1000</v>
      </c>
    </row>
    <row r="36" spans="1:13" ht="25.5" customHeight="1" x14ac:dyDescent="0.15">
      <c r="A36" s="35"/>
      <c r="B36" s="35"/>
      <c r="C36" s="22">
        <v>5000</v>
      </c>
      <c r="D36" s="11" t="s">
        <v>59</v>
      </c>
      <c r="E36" s="17"/>
      <c r="F36" s="19"/>
      <c r="G36" s="19"/>
      <c r="H36" s="19"/>
      <c r="I36" s="19"/>
      <c r="J36" s="19"/>
      <c r="K36" s="19"/>
      <c r="L36" s="19"/>
      <c r="M36" s="19"/>
    </row>
    <row r="37" spans="1:13" ht="25.5" customHeight="1" x14ac:dyDescent="0.15">
      <c r="A37" s="35"/>
      <c r="B37" s="35"/>
      <c r="C37" s="11" t="s">
        <v>62</v>
      </c>
      <c r="D37" s="11" t="s">
        <v>56</v>
      </c>
      <c r="E37" s="15"/>
      <c r="F37" s="12">
        <f>E38+E37-F35+F36</f>
        <v>-7000</v>
      </c>
      <c r="G37" s="12">
        <f t="shared" ref="G37" si="50">F38+F37-G35+G36</f>
        <v>4000</v>
      </c>
      <c r="H37" s="12">
        <f t="shared" ref="H37" si="51">G38+G37-H35+H36</f>
        <v>3000</v>
      </c>
      <c r="I37" s="12">
        <f t="shared" ref="I37" si="52">H38+H37-I35+I36</f>
        <v>4000</v>
      </c>
      <c r="J37" s="12">
        <f t="shared" ref="J37" si="53">I38+I37-J35+J36</f>
        <v>2000</v>
      </c>
      <c r="K37" s="12">
        <f t="shared" ref="K37" si="54">J38+J37-K35+K36</f>
        <v>3000</v>
      </c>
      <c r="L37" s="12">
        <f t="shared" ref="L37" si="55">K38+K37-L35+L36</f>
        <v>3000</v>
      </c>
      <c r="M37" s="12">
        <f t="shared" ref="M37" si="56">L38+L37-M35+M36</f>
        <v>4000</v>
      </c>
    </row>
    <row r="38" spans="1:13" ht="25.5" customHeight="1" x14ac:dyDescent="0.15">
      <c r="A38" s="36"/>
      <c r="B38" s="36"/>
      <c r="C38" s="22">
        <v>1000</v>
      </c>
      <c r="D38" s="11" t="s">
        <v>60</v>
      </c>
      <c r="E38" s="17"/>
      <c r="F38" s="12">
        <f>IF(F37&lt;C36,ROUNDUP((C36-F37)/C38,0)*C38,0)</f>
        <v>12000</v>
      </c>
      <c r="G38" s="12">
        <f>IF(G37&lt;C36,ROUNDUP((C36-G37)/C38,0)*C38,0)</f>
        <v>1000</v>
      </c>
      <c r="H38" s="12">
        <f>IF(H37&lt;C36,ROUNDUP((C36-H37)/C38,0)*C38,0)</f>
        <v>2000</v>
      </c>
      <c r="I38" s="12">
        <f>IF(I37&lt;C36,ROUNDUP((C36-I37)/C38,0)*C38,0)</f>
        <v>1000</v>
      </c>
      <c r="J38" s="12">
        <f>IF(J37&lt;C36,ROUNDUP((C36-J37)/C38,0)*C38,0)</f>
        <v>3000</v>
      </c>
      <c r="K38" s="12">
        <f>IF(K37&lt;C36,ROUNDUP((C36-K37)/C38,0)*C38,0)</f>
        <v>2000</v>
      </c>
      <c r="L38" s="12">
        <f>IF(L37&lt;C36,ROUNDUP((C36-L37)/C38,0)*C38,0)</f>
        <v>2000</v>
      </c>
      <c r="M38" s="12">
        <f>IF(M37&lt;C36,ROUNDUP((C36-M37)/C38,0)*C38,0)</f>
        <v>1000</v>
      </c>
    </row>
    <row r="40" spans="1:13" ht="33" customHeight="1" x14ac:dyDescent="0.15">
      <c r="A40" s="27" t="s">
        <v>20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27.75" customHeight="1" x14ac:dyDescent="0.15">
      <c r="A41" s="6" t="s">
        <v>18</v>
      </c>
      <c r="B41" s="18" t="s">
        <v>63</v>
      </c>
      <c r="C41" s="32" t="s">
        <v>50</v>
      </c>
      <c r="D41" s="33"/>
      <c r="E41" s="2" t="s">
        <v>26</v>
      </c>
      <c r="F41" s="2">
        <v>1</v>
      </c>
      <c r="G41" s="2">
        <v>2</v>
      </c>
      <c r="H41" s="2">
        <v>3</v>
      </c>
      <c r="I41" s="2">
        <v>4</v>
      </c>
      <c r="J41" s="2">
        <v>5</v>
      </c>
      <c r="K41" s="2">
        <v>6</v>
      </c>
      <c r="L41" s="2">
        <v>7</v>
      </c>
      <c r="M41" s="2">
        <v>8</v>
      </c>
    </row>
    <row r="42" spans="1:13" ht="25.5" customHeight="1" x14ac:dyDescent="0.15">
      <c r="A42" s="34" t="s">
        <v>21</v>
      </c>
      <c r="B42" s="34" t="s">
        <v>22</v>
      </c>
      <c r="C42" s="11" t="s">
        <v>48</v>
      </c>
      <c r="D42" s="11" t="s">
        <v>58</v>
      </c>
      <c r="E42" s="17"/>
      <c r="F42" s="10">
        <f t="shared" ref="F42:M42" si="57">F6*2</f>
        <v>10000</v>
      </c>
      <c r="G42" s="10">
        <f t="shared" si="57"/>
        <v>2000</v>
      </c>
      <c r="H42" s="10">
        <f t="shared" si="57"/>
        <v>4000</v>
      </c>
      <c r="I42" s="10">
        <f t="shared" si="57"/>
        <v>2000</v>
      </c>
      <c r="J42" s="10">
        <f t="shared" si="57"/>
        <v>6000</v>
      </c>
      <c r="K42" s="10">
        <f t="shared" si="57"/>
        <v>4000</v>
      </c>
      <c r="L42" s="10">
        <f t="shared" si="57"/>
        <v>4000</v>
      </c>
      <c r="M42" s="10">
        <f t="shared" si="57"/>
        <v>2000</v>
      </c>
    </row>
    <row r="43" spans="1:13" ht="25.5" customHeight="1" x14ac:dyDescent="0.15">
      <c r="A43" s="35"/>
      <c r="B43" s="35"/>
      <c r="C43" s="22">
        <v>5000</v>
      </c>
      <c r="D43" s="11" t="s">
        <v>59</v>
      </c>
      <c r="E43" s="17"/>
      <c r="F43" s="5"/>
      <c r="G43" s="5"/>
      <c r="H43" s="5"/>
      <c r="I43" s="5"/>
      <c r="J43" s="5"/>
      <c r="K43" s="5"/>
      <c r="L43" s="5"/>
      <c r="M43" s="5"/>
    </row>
    <row r="44" spans="1:13" ht="25.5" customHeight="1" x14ac:dyDescent="0.15">
      <c r="A44" s="35"/>
      <c r="B44" s="35"/>
      <c r="C44" s="11" t="s">
        <v>62</v>
      </c>
      <c r="D44" s="11" t="s">
        <v>56</v>
      </c>
      <c r="E44" s="15"/>
      <c r="F44" s="10">
        <f>E45+E44-F42+F43</f>
        <v>-10000</v>
      </c>
      <c r="G44" s="10">
        <f t="shared" ref="G44" si="58">F45+F44-G42+G43</f>
        <v>3000</v>
      </c>
      <c r="H44" s="10">
        <f t="shared" ref="H44" si="59">G45+G44-H42+H43</f>
        <v>1000</v>
      </c>
      <c r="I44" s="10">
        <f t="shared" ref="I44" si="60">H45+H44-I42+I43</f>
        <v>3000</v>
      </c>
      <c r="J44" s="10">
        <f t="shared" ref="J44" si="61">I45+I44-J42+J43</f>
        <v>-1000</v>
      </c>
      <c r="K44" s="10">
        <f t="shared" ref="K44" si="62">J45+J44-K42+K43</f>
        <v>1000</v>
      </c>
      <c r="L44" s="10">
        <f t="shared" ref="L44" si="63">K45+K44-L42+L43</f>
        <v>1000</v>
      </c>
      <c r="M44" s="10">
        <f t="shared" ref="M44" si="64">L45+L44-M42+M43</f>
        <v>3000</v>
      </c>
    </row>
    <row r="45" spans="1:13" ht="25.5" customHeight="1" x14ac:dyDescent="0.15">
      <c r="A45" s="36"/>
      <c r="B45" s="36"/>
      <c r="C45" s="22">
        <v>1000</v>
      </c>
      <c r="D45" s="11" t="s">
        <v>60</v>
      </c>
      <c r="E45" s="17"/>
      <c r="F45" s="10">
        <f>IF(F44&lt;C43,ROUNDUP((C43-F44)/C45,0)*C45,0)</f>
        <v>15000</v>
      </c>
      <c r="G45" s="10">
        <f>IF(G44&lt;C43,ROUNDUP((C43-G44)/C45,0)*C45,0)</f>
        <v>2000</v>
      </c>
      <c r="H45" s="10">
        <f>IF(H44&lt;C43,ROUNDUP((C43-H44)/C45,0)*C45,0)</f>
        <v>4000</v>
      </c>
      <c r="I45" s="10">
        <f>IF(I44&lt;C43,ROUNDUP((C43-I44)/C45,0)*C45,0)</f>
        <v>2000</v>
      </c>
      <c r="J45" s="10">
        <f>IF(J44&lt;C43,ROUNDUP((C43-J44)/C45,0)*C45,0)</f>
        <v>6000</v>
      </c>
      <c r="K45" s="10">
        <f>IF(K44&lt;C43,ROUNDUP((C43-K44)/C45,0)*C45,0)</f>
        <v>4000</v>
      </c>
      <c r="L45" s="10">
        <f>IF(L44&lt;C43,ROUNDUP((C43-L44)/C45,0)*C45,0)</f>
        <v>4000</v>
      </c>
      <c r="M45" s="10">
        <f>IF(M44&lt;C43,ROUNDUP((C43-M44)/C45,0)*C45,0)</f>
        <v>2000</v>
      </c>
    </row>
    <row r="46" spans="1:13" ht="25.5" customHeight="1" x14ac:dyDescent="0.15">
      <c r="A46" s="34" t="s">
        <v>24</v>
      </c>
      <c r="B46" s="34" t="s">
        <v>36</v>
      </c>
      <c r="C46" s="11" t="s">
        <v>48</v>
      </c>
      <c r="D46" s="11" t="s">
        <v>58</v>
      </c>
      <c r="E46" s="17"/>
      <c r="F46" s="13">
        <f t="shared" ref="F46:M46" si="65">F10*2+F14*2</f>
        <v>48000</v>
      </c>
      <c r="G46" s="13">
        <f t="shared" si="65"/>
        <v>4000</v>
      </c>
      <c r="H46" s="13">
        <f t="shared" si="65"/>
        <v>8000</v>
      </c>
      <c r="I46" s="13">
        <f t="shared" si="65"/>
        <v>4000</v>
      </c>
      <c r="J46" s="13">
        <f t="shared" si="65"/>
        <v>12000</v>
      </c>
      <c r="K46" s="13">
        <f t="shared" si="65"/>
        <v>8000</v>
      </c>
      <c r="L46" s="13">
        <f t="shared" si="65"/>
        <v>8000</v>
      </c>
      <c r="M46" s="13">
        <f t="shared" si="65"/>
        <v>4000</v>
      </c>
    </row>
    <row r="47" spans="1:13" ht="25.5" customHeight="1" x14ac:dyDescent="0.15">
      <c r="A47" s="35"/>
      <c r="B47" s="35"/>
      <c r="C47" s="22">
        <v>5000</v>
      </c>
      <c r="D47" s="11" t="s">
        <v>59</v>
      </c>
      <c r="E47" s="17"/>
      <c r="F47" s="20"/>
      <c r="G47" s="20"/>
      <c r="H47" s="20"/>
      <c r="I47" s="20"/>
      <c r="J47" s="20"/>
      <c r="K47" s="20"/>
      <c r="L47" s="20"/>
      <c r="M47" s="20"/>
    </row>
    <row r="48" spans="1:13" ht="25.5" customHeight="1" x14ac:dyDescent="0.15">
      <c r="A48" s="35"/>
      <c r="B48" s="35"/>
      <c r="C48" s="11" t="s">
        <v>62</v>
      </c>
      <c r="D48" s="11" t="s">
        <v>56</v>
      </c>
      <c r="E48" s="15"/>
      <c r="F48" s="13">
        <f>E49+E48-F46+F47</f>
        <v>-48000</v>
      </c>
      <c r="G48" s="13">
        <f t="shared" ref="G48" si="66">F49+F48-G46+G47</f>
        <v>1000</v>
      </c>
      <c r="H48" s="13">
        <f t="shared" ref="H48" si="67">G49+G48-H46+H47</f>
        <v>-3000</v>
      </c>
      <c r="I48" s="13">
        <f t="shared" ref="I48" si="68">H49+H48-I46+I47</f>
        <v>1000</v>
      </c>
      <c r="J48" s="13">
        <f t="shared" ref="J48" si="69">I49+I48-J46+J47</f>
        <v>-7000</v>
      </c>
      <c r="K48" s="13">
        <f t="shared" ref="K48" si="70">J49+J48-K46+K47</f>
        <v>-3000</v>
      </c>
      <c r="L48" s="13">
        <f t="shared" ref="L48" si="71">K49+K48-L46+L47</f>
        <v>-3000</v>
      </c>
      <c r="M48" s="13">
        <f t="shared" ref="M48" si="72">L49+L48-M46+M47</f>
        <v>1000</v>
      </c>
    </row>
    <row r="49" spans="1:13" ht="25.5" customHeight="1" x14ac:dyDescent="0.15">
      <c r="A49" s="36"/>
      <c r="B49" s="36"/>
      <c r="C49" s="22">
        <v>1000</v>
      </c>
      <c r="D49" s="11" t="s">
        <v>60</v>
      </c>
      <c r="E49" s="17"/>
      <c r="F49" s="13">
        <f>IF(F48&lt;C47,ROUNDUP((C47-F48)/C49,0)*C49,0)</f>
        <v>53000</v>
      </c>
      <c r="G49" s="13">
        <f>IF(G48&lt;C47,ROUNDUP((C47-G48)/C49,0)*C49,0)</f>
        <v>4000</v>
      </c>
      <c r="H49" s="13">
        <f>IF(H48&lt;C47,ROUNDUP((C47-H48)/C49,0)*C49,0)</f>
        <v>8000</v>
      </c>
      <c r="I49" s="13">
        <f>IF(I48&lt;C47,ROUNDUP((C47-I48)/C49,0)*C49,0)</f>
        <v>4000</v>
      </c>
      <c r="J49" s="13">
        <f>IF(J48&lt;C47,ROUNDUP((C47-J48)/C49,0)*C49,0)</f>
        <v>12000</v>
      </c>
      <c r="K49" s="13">
        <f>IF(K48&lt;C47,ROUNDUP((C47-K48)/C49,0)*C49,0)</f>
        <v>8000</v>
      </c>
      <c r="L49" s="13">
        <f>IF(L48&lt;C47,ROUNDUP((C47-L48)/C49,0)*C49,0)</f>
        <v>8000</v>
      </c>
      <c r="M49" s="13">
        <f>IF(M48&lt;C47,ROUNDUP((C47-M48)/C49,0)*C49,0)</f>
        <v>4000</v>
      </c>
    </row>
    <row r="50" spans="1:13" ht="25.5" customHeight="1" x14ac:dyDescent="0.15">
      <c r="A50" s="34" t="s">
        <v>23</v>
      </c>
      <c r="B50" s="34" t="s">
        <v>37</v>
      </c>
      <c r="C50" s="11" t="s">
        <v>48</v>
      </c>
      <c r="D50" s="11" t="s">
        <v>58</v>
      </c>
      <c r="E50" s="17"/>
      <c r="F50" s="13">
        <f t="shared" ref="F50:M50" si="73">F6+F10</f>
        <v>17000</v>
      </c>
      <c r="G50" s="13">
        <f t="shared" si="73"/>
        <v>2000</v>
      </c>
      <c r="H50" s="13">
        <f t="shared" si="73"/>
        <v>4000</v>
      </c>
      <c r="I50" s="13">
        <f t="shared" si="73"/>
        <v>2000</v>
      </c>
      <c r="J50" s="13">
        <f t="shared" si="73"/>
        <v>6000</v>
      </c>
      <c r="K50" s="13">
        <f t="shared" si="73"/>
        <v>4000</v>
      </c>
      <c r="L50" s="13">
        <f t="shared" si="73"/>
        <v>4000</v>
      </c>
      <c r="M50" s="13">
        <f t="shared" si="73"/>
        <v>2000</v>
      </c>
    </row>
    <row r="51" spans="1:13" ht="25.5" customHeight="1" x14ac:dyDescent="0.15">
      <c r="A51" s="35"/>
      <c r="B51" s="35"/>
      <c r="C51" s="22">
        <v>5000</v>
      </c>
      <c r="D51" s="11" t="s">
        <v>59</v>
      </c>
      <c r="E51" s="17"/>
      <c r="F51" s="20"/>
      <c r="G51" s="20"/>
      <c r="H51" s="20"/>
      <c r="I51" s="20"/>
      <c r="J51" s="20"/>
      <c r="K51" s="20"/>
      <c r="L51" s="20"/>
      <c r="M51" s="20"/>
    </row>
    <row r="52" spans="1:13" ht="25.5" customHeight="1" x14ac:dyDescent="0.15">
      <c r="A52" s="35"/>
      <c r="B52" s="35"/>
      <c r="C52" s="11" t="s">
        <v>62</v>
      </c>
      <c r="D52" s="11" t="s">
        <v>56</v>
      </c>
      <c r="E52" s="15"/>
      <c r="F52" s="13">
        <f>E53+E52-F50+F51</f>
        <v>-17000</v>
      </c>
      <c r="G52" s="13">
        <f t="shared" ref="G52" si="74">F53+F52-G50+G51</f>
        <v>3000</v>
      </c>
      <c r="H52" s="13">
        <f t="shared" ref="H52" si="75">G53+G52-H50+H51</f>
        <v>1000</v>
      </c>
      <c r="I52" s="13">
        <f t="shared" ref="I52" si="76">H53+H52-I50+I51</f>
        <v>3000</v>
      </c>
      <c r="J52" s="13">
        <f t="shared" ref="J52" si="77">I53+I52-J50+J51</f>
        <v>-1000</v>
      </c>
      <c r="K52" s="13">
        <f t="shared" ref="K52" si="78">J53+J52-K50+K51</f>
        <v>1000</v>
      </c>
      <c r="L52" s="13">
        <f t="shared" ref="L52" si="79">K53+K52-L50+L51</f>
        <v>1000</v>
      </c>
      <c r="M52" s="13">
        <f t="shared" ref="M52" si="80">L53+L52-M50+M51</f>
        <v>3000</v>
      </c>
    </row>
    <row r="53" spans="1:13" ht="25.5" customHeight="1" x14ac:dyDescent="0.15">
      <c r="A53" s="36"/>
      <c r="B53" s="36"/>
      <c r="C53" s="22">
        <v>1000</v>
      </c>
      <c r="D53" s="11" t="s">
        <v>60</v>
      </c>
      <c r="E53" s="17"/>
      <c r="F53" s="13">
        <f>IF(F52&lt;C51,ROUNDUP((C51-F52)/C53,0)*C53,0)</f>
        <v>22000</v>
      </c>
      <c r="G53" s="13">
        <f>IF(G52&lt;C51,ROUNDUP((C51-G52)/C53,0)*C53,0)</f>
        <v>2000</v>
      </c>
      <c r="H53" s="13">
        <f>IF(H52&lt;C51,ROUNDUP((C51-H52)/C53,0)*C53,0)</f>
        <v>4000</v>
      </c>
      <c r="I53" s="13">
        <f>IF(I52&lt;C51,ROUNDUP((C51-I52)/C53,0)*C53,0)</f>
        <v>2000</v>
      </c>
      <c r="J53" s="13">
        <f>IF(J52&lt;C51,ROUNDUP((C51-J52)/C53,0)*C53,0)</f>
        <v>6000</v>
      </c>
      <c r="K53" s="13">
        <f>IF(K52&lt;C51,ROUNDUP((C51-K52)/C53,0)*C53,0)</f>
        <v>4000</v>
      </c>
      <c r="L53" s="13">
        <f>IF(L52&lt;C51,ROUNDUP((C51-L52)/C53,0)*C53,0)</f>
        <v>4000</v>
      </c>
      <c r="M53" s="13">
        <f>IF(M52&lt;C51,ROUNDUP((C51-M52)/C53,0)*C53,0)</f>
        <v>2000</v>
      </c>
    </row>
    <row r="54" spans="1:13" ht="25.5" customHeight="1" x14ac:dyDescent="0.15">
      <c r="A54" s="34" t="s">
        <v>25</v>
      </c>
      <c r="B54" s="34" t="s">
        <v>38</v>
      </c>
      <c r="C54" s="11" t="s">
        <v>48</v>
      </c>
      <c r="D54" s="11" t="s">
        <v>58</v>
      </c>
      <c r="E54" s="17"/>
      <c r="F54" s="13">
        <f t="shared" ref="F54:M54" si="81">F14</f>
        <v>12000</v>
      </c>
      <c r="G54" s="13">
        <f t="shared" si="81"/>
        <v>1000</v>
      </c>
      <c r="H54" s="13">
        <f t="shared" si="81"/>
        <v>2000</v>
      </c>
      <c r="I54" s="13">
        <f t="shared" si="81"/>
        <v>1000</v>
      </c>
      <c r="J54" s="13">
        <f t="shared" si="81"/>
        <v>3000</v>
      </c>
      <c r="K54" s="13">
        <f t="shared" si="81"/>
        <v>2000</v>
      </c>
      <c r="L54" s="13">
        <f t="shared" si="81"/>
        <v>2000</v>
      </c>
      <c r="M54" s="13">
        <f t="shared" si="81"/>
        <v>1000</v>
      </c>
    </row>
    <row r="55" spans="1:13" ht="25.5" customHeight="1" x14ac:dyDescent="0.15">
      <c r="A55" s="35"/>
      <c r="B55" s="35"/>
      <c r="C55" s="22">
        <v>5000</v>
      </c>
      <c r="D55" s="11" t="s">
        <v>59</v>
      </c>
      <c r="E55" s="17"/>
      <c r="F55" s="20"/>
      <c r="G55" s="20"/>
      <c r="H55" s="20"/>
      <c r="I55" s="20"/>
      <c r="J55" s="20"/>
      <c r="K55" s="20"/>
      <c r="L55" s="20"/>
      <c r="M55" s="20"/>
    </row>
    <row r="56" spans="1:13" ht="25.5" customHeight="1" x14ac:dyDescent="0.15">
      <c r="A56" s="35"/>
      <c r="B56" s="35"/>
      <c r="C56" s="11" t="s">
        <v>62</v>
      </c>
      <c r="D56" s="11" t="s">
        <v>56</v>
      </c>
      <c r="E56" s="15"/>
      <c r="F56" s="13">
        <f>E57+E56-F54+F55</f>
        <v>-12000</v>
      </c>
      <c r="G56" s="13">
        <f t="shared" ref="G56" si="82">F57+F56-G54+G55</f>
        <v>4000</v>
      </c>
      <c r="H56" s="13">
        <f t="shared" ref="H56" si="83">G57+G56-H54+H55</f>
        <v>3000</v>
      </c>
      <c r="I56" s="13">
        <f t="shared" ref="I56" si="84">H57+H56-I54+I55</f>
        <v>4000</v>
      </c>
      <c r="J56" s="13">
        <f t="shared" ref="J56" si="85">I57+I56-J54+J55</f>
        <v>2000</v>
      </c>
      <c r="K56" s="13">
        <f t="shared" ref="K56" si="86">J57+J56-K54+K55</f>
        <v>3000</v>
      </c>
      <c r="L56" s="13">
        <f t="shared" ref="L56" si="87">K57+K56-L54+L55</f>
        <v>3000</v>
      </c>
      <c r="M56" s="13">
        <f t="shared" ref="M56" si="88">L57+L56-M54+M55</f>
        <v>4000</v>
      </c>
    </row>
    <row r="57" spans="1:13" ht="25.5" customHeight="1" x14ac:dyDescent="0.15">
      <c r="A57" s="36"/>
      <c r="B57" s="36"/>
      <c r="C57" s="22">
        <v>1000</v>
      </c>
      <c r="D57" s="11" t="s">
        <v>60</v>
      </c>
      <c r="E57" s="17"/>
      <c r="F57" s="13">
        <f>IF(F56&lt;C55,ROUNDUP((C55-F56)/C57,0)*C57,0)</f>
        <v>17000</v>
      </c>
      <c r="G57" s="13">
        <f>IF(G56&lt;C55,ROUNDUP((C55-G56)/C57,0)*C57,0)</f>
        <v>1000</v>
      </c>
      <c r="H57" s="13">
        <f>IF(H56&lt;C55,ROUNDUP((C55-H56)/C57,0)*C57,0)</f>
        <v>2000</v>
      </c>
      <c r="I57" s="13">
        <f>IF(I56&lt;C55,ROUNDUP((C55-I56)/C57,0)*C57,0)</f>
        <v>1000</v>
      </c>
      <c r="J57" s="13">
        <f>IF(J56&lt;C55,ROUNDUP((C55-J56)/C57,0)*C57,0)</f>
        <v>3000</v>
      </c>
      <c r="K57" s="13">
        <f>IF(K56&lt;C55,ROUNDUP((C55-K56)/C57,0)*C57,0)</f>
        <v>2000</v>
      </c>
      <c r="L57" s="13">
        <f>IF(L56&lt;C55,ROUNDUP((C55-L56)/C57,0)*C57,0)</f>
        <v>2000</v>
      </c>
      <c r="M57" s="13">
        <f>IF(M56&lt;C55,ROUNDUP((C55-M56)/C57,0)*C57,0)</f>
        <v>1000</v>
      </c>
    </row>
    <row r="60" spans="1:13" ht="101.25" customHeight="1" x14ac:dyDescent="0.15">
      <c r="A60" s="24" t="s">
        <v>69</v>
      </c>
      <c r="B60" s="30" t="s">
        <v>72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</row>
  </sheetData>
  <mergeCells count="31">
    <mergeCell ref="A42:A45"/>
    <mergeCell ref="A46:A49"/>
    <mergeCell ref="A50:A53"/>
    <mergeCell ref="A54:A57"/>
    <mergeCell ref="B35:B38"/>
    <mergeCell ref="B42:B45"/>
    <mergeCell ref="B46:B49"/>
    <mergeCell ref="B50:B53"/>
    <mergeCell ref="B54:B57"/>
    <mergeCell ref="B31:B34"/>
    <mergeCell ref="A3:A6"/>
    <mergeCell ref="A7:A10"/>
    <mergeCell ref="A11:A14"/>
    <mergeCell ref="A15:A18"/>
    <mergeCell ref="A19:A22"/>
    <mergeCell ref="C2:D2"/>
    <mergeCell ref="C41:D41"/>
    <mergeCell ref="B60:M60"/>
    <mergeCell ref="A1:M1"/>
    <mergeCell ref="A40:M40"/>
    <mergeCell ref="B3:B6"/>
    <mergeCell ref="B7:B10"/>
    <mergeCell ref="A23:A26"/>
    <mergeCell ref="A27:A30"/>
    <mergeCell ref="A31:A34"/>
    <mergeCell ref="A35:A38"/>
    <mergeCell ref="B11:B14"/>
    <mergeCell ref="B15:B18"/>
    <mergeCell ref="B19:B22"/>
    <mergeCell ref="B23:B26"/>
    <mergeCell ref="B27:B30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13" workbookViewId="0">
      <selection activeCell="N5" sqref="N5"/>
    </sheetView>
  </sheetViews>
  <sheetFormatPr defaultRowHeight="13.5" x14ac:dyDescent="0.15"/>
  <cols>
    <col min="1" max="1" width="14" style="9" customWidth="1"/>
    <col min="2" max="2" width="17.5" style="9" customWidth="1"/>
    <col min="3" max="3" width="12.875" style="9" customWidth="1"/>
    <col min="4" max="4" width="11.25" style="1" customWidth="1"/>
    <col min="5" max="5" width="8.875" style="1" customWidth="1"/>
    <col min="6" max="6" width="9.25" style="1" customWidth="1"/>
    <col min="7" max="7" width="11.625" style="1" customWidth="1"/>
    <col min="8" max="8" width="11.125" style="1" customWidth="1"/>
    <col min="9" max="9" width="9.375" style="1" customWidth="1"/>
    <col min="10" max="11" width="9.75" style="1" customWidth="1"/>
    <col min="12" max="16384" width="9" style="1"/>
  </cols>
  <sheetData>
    <row r="1" spans="1:11" ht="33" customHeight="1" x14ac:dyDescent="0.15">
      <c r="A1" s="27" t="s">
        <v>74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7.75" customHeight="1" x14ac:dyDescent="0.15">
      <c r="A2" s="6" t="s">
        <v>18</v>
      </c>
      <c r="B2" s="32" t="s">
        <v>19</v>
      </c>
      <c r="C2" s="33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</row>
    <row r="3" spans="1:11" ht="25.5" customHeight="1" x14ac:dyDescent="0.15">
      <c r="A3" s="14" t="s">
        <v>8</v>
      </c>
      <c r="B3" s="14" t="s">
        <v>10</v>
      </c>
      <c r="C3" s="11" t="s">
        <v>61</v>
      </c>
      <c r="D3" s="10">
        <f>净MRP计算表!F6</f>
        <v>5000</v>
      </c>
      <c r="E3" s="10">
        <f>净MRP计算表!G6</f>
        <v>1000</v>
      </c>
      <c r="F3" s="10">
        <f>净MRP计算表!H6</f>
        <v>2000</v>
      </c>
      <c r="G3" s="10">
        <f>净MRP计算表!I6</f>
        <v>1000</v>
      </c>
      <c r="H3" s="10">
        <f>净MRP计算表!J6</f>
        <v>3000</v>
      </c>
      <c r="I3" s="10">
        <f>净MRP计算表!K6</f>
        <v>2000</v>
      </c>
      <c r="J3" s="10">
        <f>净MRP计算表!L6</f>
        <v>2000</v>
      </c>
      <c r="K3" s="10">
        <f>净MRP计算表!M6</f>
        <v>1000</v>
      </c>
    </row>
    <row r="4" spans="1:11" ht="25.5" customHeight="1" x14ac:dyDescent="0.15">
      <c r="A4" s="14" t="s">
        <v>27</v>
      </c>
      <c r="B4" s="14" t="s">
        <v>11</v>
      </c>
      <c r="C4" s="11" t="s">
        <v>46</v>
      </c>
      <c r="D4" s="4">
        <f>净MRP计算表!F10</f>
        <v>12000</v>
      </c>
      <c r="E4" s="4">
        <f>净MRP计算表!G10</f>
        <v>1000</v>
      </c>
      <c r="F4" s="4">
        <f>净MRP计算表!H10</f>
        <v>2000</v>
      </c>
      <c r="G4" s="4">
        <f>净MRP计算表!I10</f>
        <v>1000</v>
      </c>
      <c r="H4" s="4">
        <f>净MRP计算表!J10</f>
        <v>3000</v>
      </c>
      <c r="I4" s="4">
        <f>净MRP计算表!K10</f>
        <v>2000</v>
      </c>
      <c r="J4" s="4">
        <f>净MRP计算表!L10</f>
        <v>2000</v>
      </c>
      <c r="K4" s="4">
        <f>净MRP计算表!M10</f>
        <v>1000</v>
      </c>
    </row>
    <row r="5" spans="1:11" ht="25.5" customHeight="1" x14ac:dyDescent="0.15">
      <c r="A5" s="14" t="s">
        <v>13</v>
      </c>
      <c r="B5" s="14" t="s">
        <v>14</v>
      </c>
      <c r="C5" s="11" t="s">
        <v>46</v>
      </c>
      <c r="D5" s="4">
        <f>净MRP计算表!F14</f>
        <v>12000</v>
      </c>
      <c r="E5" s="4">
        <f>净MRP计算表!G14</f>
        <v>1000</v>
      </c>
      <c r="F5" s="4">
        <f>净MRP计算表!H14</f>
        <v>2000</v>
      </c>
      <c r="G5" s="4">
        <f>净MRP计算表!I14</f>
        <v>1000</v>
      </c>
      <c r="H5" s="4">
        <f>净MRP计算表!J14</f>
        <v>3000</v>
      </c>
      <c r="I5" s="4">
        <f>净MRP计算表!K14</f>
        <v>2000</v>
      </c>
      <c r="J5" s="4">
        <f>净MRP计算表!L14</f>
        <v>2000</v>
      </c>
      <c r="K5" s="4">
        <f>净MRP计算表!M14</f>
        <v>1000</v>
      </c>
    </row>
    <row r="6" spans="1:11" ht="25.5" customHeight="1" x14ac:dyDescent="0.15">
      <c r="A6" s="14" t="s">
        <v>28</v>
      </c>
      <c r="B6" s="14" t="s">
        <v>30</v>
      </c>
      <c r="C6" s="11" t="s">
        <v>47</v>
      </c>
      <c r="D6" s="12">
        <f>净MRP计算表!F18</f>
        <v>19000</v>
      </c>
      <c r="E6" s="12">
        <f>净MRP计算表!G18</f>
        <v>3000</v>
      </c>
      <c r="F6" s="12">
        <f>净MRP计算表!H18</f>
        <v>6000</v>
      </c>
      <c r="G6" s="12">
        <f>净MRP计算表!I18</f>
        <v>3000</v>
      </c>
      <c r="H6" s="12">
        <f>净MRP计算表!J18</f>
        <v>9000</v>
      </c>
      <c r="I6" s="12">
        <f>净MRP计算表!K18</f>
        <v>6000</v>
      </c>
      <c r="J6" s="12">
        <f>净MRP计算表!L18</f>
        <v>6000</v>
      </c>
      <c r="K6" s="12">
        <f>净MRP计算表!M18</f>
        <v>3000</v>
      </c>
    </row>
    <row r="7" spans="1:11" ht="25.5" customHeight="1" x14ac:dyDescent="0.15">
      <c r="A7" s="14" t="s">
        <v>9</v>
      </c>
      <c r="B7" s="14" t="s">
        <v>31</v>
      </c>
      <c r="C7" s="11" t="s">
        <v>47</v>
      </c>
      <c r="D7" s="12">
        <f>净MRP计算表!F22</f>
        <v>61000</v>
      </c>
      <c r="E7" s="12">
        <f>净MRP计算表!G22</f>
        <v>12000</v>
      </c>
      <c r="F7" s="12">
        <f>净MRP计算表!H22</f>
        <v>24000</v>
      </c>
      <c r="G7" s="12">
        <f>净MRP计算表!I22</f>
        <v>12000</v>
      </c>
      <c r="H7" s="12">
        <f>净MRP计算表!J22</f>
        <v>36000</v>
      </c>
      <c r="I7" s="12">
        <f>净MRP计算表!K22</f>
        <v>24000</v>
      </c>
      <c r="J7" s="12">
        <f>净MRP计算表!L22</f>
        <v>24000</v>
      </c>
      <c r="K7" s="12">
        <f>净MRP计算表!M22</f>
        <v>12000</v>
      </c>
    </row>
    <row r="8" spans="1:11" ht="25.5" customHeight="1" x14ac:dyDescent="0.15">
      <c r="A8" s="14" t="s">
        <v>29</v>
      </c>
      <c r="B8" s="14" t="s">
        <v>32</v>
      </c>
      <c r="C8" s="11" t="s">
        <v>47</v>
      </c>
      <c r="D8" s="12">
        <f>净MRP计算表!F26</f>
        <v>5000</v>
      </c>
      <c r="E8" s="12">
        <f>净MRP计算表!G26</f>
        <v>1000</v>
      </c>
      <c r="F8" s="12">
        <f>净MRP计算表!H26</f>
        <v>2000</v>
      </c>
      <c r="G8" s="12">
        <f>净MRP计算表!I26</f>
        <v>1000</v>
      </c>
      <c r="H8" s="12">
        <f>净MRP计算表!J26</f>
        <v>3000</v>
      </c>
      <c r="I8" s="12">
        <f>净MRP计算表!K26</f>
        <v>2000</v>
      </c>
      <c r="J8" s="12">
        <f>净MRP计算表!L26</f>
        <v>2000</v>
      </c>
      <c r="K8" s="12">
        <f>净MRP计算表!M26</f>
        <v>1000</v>
      </c>
    </row>
    <row r="9" spans="1:11" ht="25.5" customHeight="1" x14ac:dyDescent="0.15">
      <c r="A9" s="14" t="s">
        <v>15</v>
      </c>
      <c r="B9" s="14" t="s">
        <v>33</v>
      </c>
      <c r="C9" s="11" t="s">
        <v>47</v>
      </c>
      <c r="D9" s="12">
        <f>净MRP计算表!F30</f>
        <v>12000</v>
      </c>
      <c r="E9" s="12">
        <f>净MRP计算表!G30</f>
        <v>1000</v>
      </c>
      <c r="F9" s="12">
        <f>净MRP计算表!H30</f>
        <v>2000</v>
      </c>
      <c r="G9" s="12">
        <f>净MRP计算表!I30</f>
        <v>1000</v>
      </c>
      <c r="H9" s="12">
        <f>净MRP计算表!J30</f>
        <v>3000</v>
      </c>
      <c r="I9" s="12">
        <f>净MRP计算表!K30</f>
        <v>2000</v>
      </c>
      <c r="J9" s="12">
        <f>净MRP计算表!L30</f>
        <v>2000</v>
      </c>
      <c r="K9" s="12">
        <f>净MRP计算表!M30</f>
        <v>1000</v>
      </c>
    </row>
    <row r="10" spans="1:11" ht="25.5" customHeight="1" x14ac:dyDescent="0.15">
      <c r="A10" s="11" t="s">
        <v>12</v>
      </c>
      <c r="B10" s="11" t="s">
        <v>34</v>
      </c>
      <c r="C10" s="11" t="s">
        <v>47</v>
      </c>
      <c r="D10" s="12">
        <f>净MRP计算表!F34</f>
        <v>12000</v>
      </c>
      <c r="E10" s="12">
        <f>净MRP计算表!G34</f>
        <v>1000</v>
      </c>
      <c r="F10" s="12">
        <f>净MRP计算表!H34</f>
        <v>2000</v>
      </c>
      <c r="G10" s="12">
        <f>净MRP计算表!I34</f>
        <v>1000</v>
      </c>
      <c r="H10" s="12">
        <f>净MRP计算表!J34</f>
        <v>3000</v>
      </c>
      <c r="I10" s="12">
        <f>净MRP计算表!K34</f>
        <v>2000</v>
      </c>
      <c r="J10" s="12">
        <f>净MRP计算表!L34</f>
        <v>2000</v>
      </c>
      <c r="K10" s="12">
        <f>净MRP计算表!M34</f>
        <v>1000</v>
      </c>
    </row>
    <row r="11" spans="1:11" ht="25.5" customHeight="1" x14ac:dyDescent="0.15">
      <c r="A11" s="11" t="s">
        <v>16</v>
      </c>
      <c r="B11" s="11" t="s">
        <v>35</v>
      </c>
      <c r="C11" s="11" t="s">
        <v>47</v>
      </c>
      <c r="D11" s="12">
        <f>净MRP计算表!F38</f>
        <v>12000</v>
      </c>
      <c r="E11" s="12">
        <f>净MRP计算表!G38</f>
        <v>1000</v>
      </c>
      <c r="F11" s="12">
        <f>净MRP计算表!H38</f>
        <v>2000</v>
      </c>
      <c r="G11" s="12">
        <f>净MRP计算表!I38</f>
        <v>1000</v>
      </c>
      <c r="H11" s="12">
        <f>净MRP计算表!J38</f>
        <v>3000</v>
      </c>
      <c r="I11" s="12">
        <f>净MRP计算表!K38</f>
        <v>2000</v>
      </c>
      <c r="J11" s="12">
        <f>净MRP计算表!L38</f>
        <v>2000</v>
      </c>
      <c r="K11" s="12">
        <f>净MRP计算表!M38</f>
        <v>1000</v>
      </c>
    </row>
    <row r="13" spans="1:11" ht="33" customHeight="1" x14ac:dyDescent="0.15">
      <c r="A13" s="27" t="s">
        <v>75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27.75" customHeight="1" x14ac:dyDescent="0.15">
      <c r="A14" s="6" t="s">
        <v>18</v>
      </c>
      <c r="B14" s="32" t="s">
        <v>19</v>
      </c>
      <c r="C14" s="33"/>
      <c r="D14" s="2">
        <v>1</v>
      </c>
      <c r="E14" s="2">
        <v>2</v>
      </c>
      <c r="F14" s="2">
        <v>3</v>
      </c>
      <c r="G14" s="2">
        <v>4</v>
      </c>
      <c r="H14" s="2">
        <v>5</v>
      </c>
      <c r="I14" s="2">
        <v>6</v>
      </c>
      <c r="J14" s="2">
        <v>7</v>
      </c>
      <c r="K14" s="2">
        <v>8</v>
      </c>
    </row>
    <row r="15" spans="1:11" ht="25.5" customHeight="1" x14ac:dyDescent="0.15">
      <c r="A15" s="14" t="s">
        <v>21</v>
      </c>
      <c r="B15" s="14" t="s">
        <v>22</v>
      </c>
      <c r="C15" s="11" t="s">
        <v>47</v>
      </c>
      <c r="D15" s="10">
        <f>净MRP计算表!F45</f>
        <v>15000</v>
      </c>
      <c r="E15" s="10">
        <f>净MRP计算表!G45</f>
        <v>2000</v>
      </c>
      <c r="F15" s="10">
        <f>净MRP计算表!H45</f>
        <v>4000</v>
      </c>
      <c r="G15" s="10">
        <f>净MRP计算表!I45</f>
        <v>2000</v>
      </c>
      <c r="H15" s="10">
        <f>净MRP计算表!J45</f>
        <v>6000</v>
      </c>
      <c r="I15" s="10">
        <f>净MRP计算表!K45</f>
        <v>4000</v>
      </c>
      <c r="J15" s="10">
        <f>净MRP计算表!L45</f>
        <v>4000</v>
      </c>
      <c r="K15" s="10">
        <f>净MRP计算表!M45</f>
        <v>2000</v>
      </c>
    </row>
    <row r="16" spans="1:11" ht="25.5" customHeight="1" x14ac:dyDescent="0.15">
      <c r="A16" s="14" t="s">
        <v>24</v>
      </c>
      <c r="B16" s="14" t="s">
        <v>36</v>
      </c>
      <c r="C16" s="11" t="s">
        <v>47</v>
      </c>
      <c r="D16" s="13">
        <f>净MRP计算表!F49</f>
        <v>53000</v>
      </c>
      <c r="E16" s="13">
        <f>净MRP计算表!G49</f>
        <v>4000</v>
      </c>
      <c r="F16" s="13">
        <f>净MRP计算表!H49</f>
        <v>8000</v>
      </c>
      <c r="G16" s="13">
        <f>净MRP计算表!I49</f>
        <v>4000</v>
      </c>
      <c r="H16" s="13">
        <f>净MRP计算表!J49</f>
        <v>12000</v>
      </c>
      <c r="I16" s="13">
        <f>净MRP计算表!K49</f>
        <v>8000</v>
      </c>
      <c r="J16" s="13">
        <f>净MRP计算表!L49</f>
        <v>8000</v>
      </c>
      <c r="K16" s="13">
        <f>净MRP计算表!M49</f>
        <v>4000</v>
      </c>
    </row>
    <row r="17" spans="1:11" ht="25.5" customHeight="1" x14ac:dyDescent="0.15">
      <c r="A17" s="14" t="s">
        <v>23</v>
      </c>
      <c r="B17" s="14" t="s">
        <v>37</v>
      </c>
      <c r="C17" s="11" t="s">
        <v>47</v>
      </c>
      <c r="D17" s="13">
        <f>净MRP计算表!F53</f>
        <v>22000</v>
      </c>
      <c r="E17" s="13">
        <f>净MRP计算表!G53</f>
        <v>2000</v>
      </c>
      <c r="F17" s="13">
        <f>净MRP计算表!H53</f>
        <v>4000</v>
      </c>
      <c r="G17" s="13">
        <f>净MRP计算表!I53</f>
        <v>2000</v>
      </c>
      <c r="H17" s="13">
        <f>净MRP计算表!J53</f>
        <v>6000</v>
      </c>
      <c r="I17" s="13">
        <f>净MRP计算表!K53</f>
        <v>4000</v>
      </c>
      <c r="J17" s="13">
        <f>净MRP计算表!L53</f>
        <v>4000</v>
      </c>
      <c r="K17" s="13">
        <f>净MRP计算表!M53</f>
        <v>2000</v>
      </c>
    </row>
    <row r="18" spans="1:11" ht="25.5" customHeight="1" x14ac:dyDescent="0.15">
      <c r="A18" s="11" t="s">
        <v>25</v>
      </c>
      <c r="B18" s="11" t="s">
        <v>38</v>
      </c>
      <c r="C18" s="11" t="s">
        <v>47</v>
      </c>
      <c r="D18" s="13">
        <f>净MRP计算表!F57</f>
        <v>17000</v>
      </c>
      <c r="E18" s="13">
        <f>净MRP计算表!G57</f>
        <v>1000</v>
      </c>
      <c r="F18" s="13">
        <f>净MRP计算表!H57</f>
        <v>2000</v>
      </c>
      <c r="G18" s="13">
        <f>净MRP计算表!I57</f>
        <v>1000</v>
      </c>
      <c r="H18" s="13">
        <f>净MRP计算表!J57</f>
        <v>3000</v>
      </c>
      <c r="I18" s="13">
        <f>净MRP计算表!K57</f>
        <v>2000</v>
      </c>
      <c r="J18" s="13">
        <f>净MRP计算表!L57</f>
        <v>2000</v>
      </c>
      <c r="K18" s="13">
        <f>净MRP计算表!M57</f>
        <v>1000</v>
      </c>
    </row>
    <row r="20" spans="1:11" ht="16.5" customHeight="1" x14ac:dyDescent="0.15">
      <c r="A20" s="24" t="s">
        <v>69</v>
      </c>
      <c r="B20" s="31" t="s">
        <v>73</v>
      </c>
      <c r="C20" s="31"/>
      <c r="D20" s="31"/>
      <c r="E20" s="31"/>
      <c r="F20" s="31"/>
      <c r="G20" s="31"/>
      <c r="H20" s="31"/>
      <c r="I20" s="31"/>
      <c r="J20" s="23"/>
    </row>
  </sheetData>
  <mergeCells count="5">
    <mergeCell ref="B2:C2"/>
    <mergeCell ref="A13:K13"/>
    <mergeCell ref="B14:C14"/>
    <mergeCell ref="A1:K1"/>
    <mergeCell ref="B20:I20"/>
  </mergeCells>
  <phoneticPr fontId="5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经济型MPS</vt:lpstr>
      <vt:lpstr>舒适型MPS </vt:lpstr>
      <vt:lpstr>豪华型MPS</vt:lpstr>
      <vt:lpstr>MPS汇总表</vt:lpstr>
      <vt:lpstr>净MRP计算表</vt:lpstr>
      <vt:lpstr>净MRP汇总表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2016-08-11T06:36:34Z</dcterms:modified>
</cp:coreProperties>
</file>