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计提本月工资" sheetId="2" r:id="rId1"/>
  </sheets>
  <calcPr calcId="152511"/>
</workbook>
</file>

<file path=xl/calcChain.xml><?xml version="1.0" encoding="utf-8"?>
<calcChain xmlns="http://schemas.openxmlformats.org/spreadsheetml/2006/main">
  <c r="Y11" i="2" l="1"/>
  <c r="Q11" i="2"/>
  <c r="O11" i="2"/>
  <c r="F11" i="2"/>
  <c r="V10" i="2"/>
  <c r="U10" i="2"/>
  <c r="R10" i="2"/>
  <c r="P10" i="2"/>
  <c r="N10" i="2"/>
  <c r="M10" i="2"/>
  <c r="L10" i="2"/>
  <c r="K10" i="2"/>
  <c r="J10" i="2"/>
  <c r="I10" i="2"/>
  <c r="H10" i="2"/>
  <c r="V9" i="2"/>
  <c r="U9" i="2"/>
  <c r="R9" i="2"/>
  <c r="P9" i="2"/>
  <c r="N9" i="2"/>
  <c r="M9" i="2"/>
  <c r="L9" i="2"/>
  <c r="K9" i="2"/>
  <c r="J9" i="2"/>
  <c r="T9" i="2" s="1"/>
  <c r="X9" i="2" s="1"/>
  <c r="I9" i="2"/>
  <c r="S9" i="2" s="1"/>
  <c r="W9" i="2" s="1"/>
  <c r="Z9" i="2" s="1"/>
  <c r="H9" i="2"/>
  <c r="V8" i="2"/>
  <c r="U8" i="2"/>
  <c r="R8" i="2"/>
  <c r="P8" i="2"/>
  <c r="N8" i="2"/>
  <c r="M8" i="2"/>
  <c r="L8" i="2"/>
  <c r="K8" i="2"/>
  <c r="J8" i="2"/>
  <c r="I8" i="2"/>
  <c r="S8" i="2" s="1"/>
  <c r="W8" i="2" s="1"/>
  <c r="Z8" i="2" s="1"/>
  <c r="H8" i="2"/>
  <c r="V7" i="2"/>
  <c r="U7" i="2"/>
  <c r="R7" i="2"/>
  <c r="P7" i="2"/>
  <c r="N7" i="2"/>
  <c r="M7" i="2"/>
  <c r="L7" i="2"/>
  <c r="K7" i="2"/>
  <c r="J7" i="2"/>
  <c r="I7" i="2"/>
  <c r="H7" i="2"/>
  <c r="V6" i="2"/>
  <c r="U6" i="2"/>
  <c r="R6" i="2"/>
  <c r="P6" i="2"/>
  <c r="N6" i="2"/>
  <c r="M6" i="2"/>
  <c r="L6" i="2"/>
  <c r="K6" i="2"/>
  <c r="J6" i="2"/>
  <c r="I6" i="2"/>
  <c r="H6" i="2"/>
  <c r="V5" i="2"/>
  <c r="U5" i="2"/>
  <c r="R5" i="2"/>
  <c r="P5" i="2"/>
  <c r="N5" i="2"/>
  <c r="M5" i="2"/>
  <c r="L5" i="2"/>
  <c r="K5" i="2"/>
  <c r="J5" i="2"/>
  <c r="T5" i="2" s="1"/>
  <c r="X5" i="2" s="1"/>
  <c r="I5" i="2"/>
  <c r="S5" i="2" s="1"/>
  <c r="W5" i="2" s="1"/>
  <c r="Z5" i="2" s="1"/>
  <c r="H5" i="2"/>
  <c r="V4" i="2"/>
  <c r="U4" i="2"/>
  <c r="U11" i="2" s="1"/>
  <c r="R4" i="2"/>
  <c r="P4" i="2"/>
  <c r="N4" i="2"/>
  <c r="M4" i="2"/>
  <c r="M11" i="2" s="1"/>
  <c r="L4" i="2"/>
  <c r="K4" i="2"/>
  <c r="J4" i="2"/>
  <c r="I4" i="2"/>
  <c r="S4" i="2" s="1"/>
  <c r="H4" i="2"/>
  <c r="N11" i="2" l="1"/>
  <c r="V11" i="2"/>
  <c r="S7" i="2"/>
  <c r="W7" i="2" s="1"/>
  <c r="Z7" i="2" s="1"/>
  <c r="T8" i="2"/>
  <c r="X8" i="2" s="1"/>
  <c r="T4" i="2"/>
  <c r="T11" i="2" s="1"/>
  <c r="K11" i="2"/>
  <c r="P11" i="2"/>
  <c r="S6" i="2"/>
  <c r="W6" i="2" s="1"/>
  <c r="Z6" i="2" s="1"/>
  <c r="T7" i="2"/>
  <c r="X7" i="2" s="1"/>
  <c r="S10" i="2"/>
  <c r="W10" i="2" s="1"/>
  <c r="Z10" i="2" s="1"/>
  <c r="AB10" i="2" s="1"/>
  <c r="L11" i="2"/>
  <c r="R11" i="2"/>
  <c r="T6" i="2"/>
  <c r="X6" i="2" s="1"/>
  <c r="T10" i="2"/>
  <c r="X10" i="2" s="1"/>
  <c r="AA10" i="2"/>
  <c r="W4" i="2"/>
  <c r="AA8" i="2"/>
  <c r="AB8" i="2" s="1"/>
  <c r="AA7" i="2"/>
  <c r="AB7" i="2" s="1"/>
  <c r="AA6" i="2"/>
  <c r="AB6" i="2" s="1"/>
  <c r="AA5" i="2"/>
  <c r="AB5" i="2" s="1"/>
  <c r="AA9" i="2"/>
  <c r="AB9" i="2" s="1"/>
  <c r="I11" i="2"/>
  <c r="J11" i="2"/>
  <c r="X4" i="2" l="1"/>
  <c r="X11" i="2" s="1"/>
  <c r="S11" i="2"/>
  <c r="W11" i="2"/>
  <c r="Z4" i="2"/>
  <c r="Z11" i="2" l="1"/>
  <c r="AA4" i="2"/>
  <c r="AA11" i="2" s="1"/>
  <c r="AB4" i="2" l="1"/>
  <c r="AB11" i="2" s="1"/>
</calcChain>
</file>

<file path=xl/sharedStrings.xml><?xml version="1.0" encoding="utf-8"?>
<sst xmlns="http://schemas.openxmlformats.org/spreadsheetml/2006/main" count="59" uniqueCount="53">
  <si>
    <t>部门</t>
  </si>
  <si>
    <t>实发金额</t>
  </si>
  <si>
    <t>采购部</t>
    <phoneticPr fontId="4" type="noConversion"/>
  </si>
  <si>
    <t>仓储经理</t>
    <phoneticPr fontId="1" type="noConversion"/>
  </si>
  <si>
    <t>财务经理</t>
    <phoneticPr fontId="1" type="noConversion"/>
  </si>
  <si>
    <t>营销经理</t>
    <phoneticPr fontId="1" type="noConversion"/>
  </si>
  <si>
    <t>采购经理</t>
    <phoneticPr fontId="1" type="noConversion"/>
  </si>
  <si>
    <t>部门经理</t>
    <phoneticPr fontId="4" type="noConversion"/>
  </si>
  <si>
    <t>营销部</t>
    <phoneticPr fontId="4" type="noConversion"/>
  </si>
  <si>
    <t>出纳</t>
    <phoneticPr fontId="1" type="noConversion"/>
  </si>
  <si>
    <t>职能主管</t>
    <phoneticPr fontId="4" type="noConversion"/>
  </si>
  <si>
    <t>合计</t>
    <phoneticPr fontId="4" type="noConversion"/>
  </si>
  <si>
    <t>关雅寒</t>
  </si>
  <si>
    <t>牧雪瑶</t>
  </si>
  <si>
    <t>杨绮萱</t>
  </si>
  <si>
    <t>范易龙</t>
  </si>
  <si>
    <t>陈寒丘</t>
  </si>
  <si>
    <t>武妍伊</t>
  </si>
  <si>
    <t>吴亦竹</t>
  </si>
  <si>
    <t>仓储部</t>
    <phoneticPr fontId="4" type="noConversion"/>
  </si>
  <si>
    <t>财务部</t>
    <phoneticPr fontId="4" type="noConversion"/>
  </si>
  <si>
    <t>工资表</t>
    <phoneticPr fontId="1" type="noConversion"/>
  </si>
  <si>
    <t>序号</t>
    <phoneticPr fontId="4" type="noConversion"/>
  </si>
  <si>
    <t>姓名</t>
    <phoneticPr fontId="1" type="noConversion"/>
  </si>
  <si>
    <t>岗位名称</t>
    <phoneticPr fontId="1" type="noConversion"/>
  </si>
  <si>
    <t>职务类别</t>
    <phoneticPr fontId="4" type="noConversion"/>
  </si>
  <si>
    <t>应发
工资</t>
    <phoneticPr fontId="4" type="noConversion"/>
  </si>
  <si>
    <t>缺勤天数</t>
    <phoneticPr fontId="4" type="noConversion"/>
  </si>
  <si>
    <t>缺勤扣款</t>
    <phoneticPr fontId="4" type="noConversion"/>
  </si>
  <si>
    <t>代扣款项目</t>
    <phoneticPr fontId="4" type="noConversion"/>
  </si>
  <si>
    <t>辞退福利</t>
    <phoneticPr fontId="4" type="noConversion"/>
  </si>
  <si>
    <t>应税工资</t>
    <phoneticPr fontId="4" type="noConversion"/>
  </si>
  <si>
    <t>应扣个人所得税</t>
    <phoneticPr fontId="4" type="noConversion"/>
  </si>
  <si>
    <t>养老
保险(个人)</t>
    <phoneticPr fontId="4" type="noConversion"/>
  </si>
  <si>
    <t>养老
保险(单位)</t>
    <phoneticPr fontId="4" type="noConversion"/>
  </si>
  <si>
    <t>医疗
保险(个人)</t>
    <phoneticPr fontId="4" type="noConversion"/>
  </si>
  <si>
    <t>医疗
保险(单位)</t>
    <phoneticPr fontId="4" type="noConversion"/>
  </si>
  <si>
    <t>失业
保险(个人)</t>
    <phoneticPr fontId="4" type="noConversion"/>
  </si>
  <si>
    <t>失业
保险(单位)</t>
    <phoneticPr fontId="4" type="noConversion"/>
  </si>
  <si>
    <t>工伤
保险(个人)</t>
    <phoneticPr fontId="4" type="noConversion"/>
  </si>
  <si>
    <t>工伤
保险(单位)</t>
    <phoneticPr fontId="4" type="noConversion"/>
  </si>
  <si>
    <t>生育
保险(个人)</t>
    <phoneticPr fontId="4" type="noConversion"/>
  </si>
  <si>
    <t>生育
保险(单位)</t>
    <phoneticPr fontId="4" type="noConversion"/>
  </si>
  <si>
    <t>五险
小计(个人)</t>
    <phoneticPr fontId="4" type="noConversion"/>
  </si>
  <si>
    <t>五险
小计(单位)</t>
    <phoneticPr fontId="4" type="noConversion"/>
  </si>
  <si>
    <t>住房
公积金（个人）</t>
    <phoneticPr fontId="4" type="noConversion"/>
  </si>
  <si>
    <t>住房
公积金（单位）</t>
    <phoneticPr fontId="4" type="noConversion"/>
  </si>
  <si>
    <t>五险一金小计(个人)</t>
    <phoneticPr fontId="4" type="noConversion"/>
  </si>
  <si>
    <t>五险一金小计(单位)</t>
    <phoneticPr fontId="4" type="noConversion"/>
  </si>
  <si>
    <t>企业管理部</t>
    <phoneticPr fontId="4" type="noConversion"/>
  </si>
  <si>
    <t>总经理</t>
    <phoneticPr fontId="4" type="noConversion"/>
  </si>
  <si>
    <t>行政助理</t>
    <phoneticPr fontId="1" type="noConversion"/>
  </si>
  <si>
    <t>部门经理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</si>
</sst>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2"/>
      <color theme="5" tint="-0.249977111117893"/>
      <name val="华文细黑"/>
      <family val="3"/>
      <charset val="134"/>
    </font>
    <font>
      <sz val="9"/>
      <name val="宋体"/>
      <family val="2"/>
      <charset val="134"/>
      <scheme val="minor"/>
    </font>
    <font>
      <sz val="11"/>
      <name val="华文细黑"/>
      <family val="3"/>
      <charset val="134"/>
    </font>
    <font>
      <sz val="10"/>
      <color theme="5" tint="-0.249977111117893"/>
      <name val="华文细黑"/>
      <family val="3"/>
      <charset val="134"/>
    </font>
    <font>
      <sz val="16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7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justify" vertical="top" wrapText="1"/>
    </xf>
    <xf numFmtId="0" fontId="5" fillId="3" borderId="10" xfId="0" applyFont="1" applyFill="1" applyBorder="1" applyAlignment="1">
      <alignment horizontal="justify" vertical="top" wrapText="1"/>
    </xf>
    <xf numFmtId="176" fontId="5" fillId="3" borderId="10" xfId="0" applyNumberFormat="1" applyFont="1" applyFill="1" applyBorder="1" applyAlignment="1">
      <alignment horizontal="right" wrapText="1"/>
    </xf>
    <xf numFmtId="176" fontId="5" fillId="3" borderId="10" xfId="0" applyNumberFormat="1" applyFont="1" applyFill="1" applyBorder="1" applyAlignment="1">
      <alignment horizontal="right"/>
    </xf>
    <xf numFmtId="176" fontId="5" fillId="3" borderId="11" xfId="0" applyNumberFormat="1" applyFont="1" applyFill="1" applyBorder="1" applyAlignment="1">
      <alignment horizontal="right" wrapText="1"/>
    </xf>
    <xf numFmtId="0" fontId="5" fillId="3" borderId="12" xfId="0" applyFont="1" applyFill="1" applyBorder="1" applyAlignment="1">
      <alignment horizontal="justify" vertical="top" wrapText="1"/>
    </xf>
    <xf numFmtId="176" fontId="5" fillId="3" borderId="12" xfId="0" applyNumberFormat="1" applyFont="1" applyFill="1" applyBorder="1" applyAlignment="1">
      <alignment horizontal="right" wrapText="1"/>
    </xf>
    <xf numFmtId="176" fontId="3" fillId="2" borderId="16" xfId="0" applyNumberFormat="1" applyFont="1" applyFill="1" applyBorder="1" applyAlignment="1">
      <alignment horizontal="right" wrapText="1"/>
    </xf>
    <xf numFmtId="176" fontId="6" fillId="2" borderId="16" xfId="0" applyNumberFormat="1" applyFont="1" applyFill="1" applyBorder="1" applyAlignment="1">
      <alignment horizontal="right" wrapText="1"/>
    </xf>
    <xf numFmtId="176" fontId="6" fillId="2" borderId="17" xfId="0" applyNumberFormat="1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tabSelected="1" zoomScale="70" zoomScaleNormal="70" zoomScaleSheetLayoutView="40" workbookViewId="0">
      <selection activeCell="C16" sqref="C16"/>
    </sheetView>
  </sheetViews>
  <sheetFormatPr defaultRowHeight="16.5" x14ac:dyDescent="0.3"/>
  <cols>
    <col min="1" max="1" width="7.875" style="1" customWidth="1"/>
    <col min="2" max="2" width="11.25" style="1" bestFit="1" customWidth="1"/>
    <col min="3" max="3" width="8" style="1" customWidth="1"/>
    <col min="4" max="4" width="9.125" style="1" customWidth="1"/>
    <col min="5" max="5" width="9.625" style="1" customWidth="1"/>
    <col min="6" max="6" width="10.625" style="1" bestFit="1" customWidth="1"/>
    <col min="7" max="8" width="5.75" style="1" customWidth="1"/>
    <col min="9" max="9" width="9" style="1"/>
    <col min="10" max="10" width="9.875" style="1" customWidth="1"/>
    <col min="11" max="19" width="9" style="1"/>
    <col min="20" max="20" width="9.75" style="1" customWidth="1"/>
    <col min="21" max="28" width="9.625" style="1" customWidth="1"/>
    <col min="29" max="16384" width="9" style="1"/>
  </cols>
  <sheetData>
    <row r="1" spans="1:28" ht="17.25" thickBot="1" x14ac:dyDescent="0.35">
      <c r="A1" s="1" t="s">
        <v>21</v>
      </c>
    </row>
    <row r="2" spans="1:28" s="2" customFormat="1" ht="45.75" customHeight="1" x14ac:dyDescent="0.4">
      <c r="A2" s="23" t="s">
        <v>22</v>
      </c>
      <c r="B2" s="21" t="s">
        <v>0</v>
      </c>
      <c r="C2" s="25" t="s">
        <v>23</v>
      </c>
      <c r="D2" s="25" t="s">
        <v>24</v>
      </c>
      <c r="E2" s="21" t="s">
        <v>25</v>
      </c>
      <c r="F2" s="21" t="s">
        <v>26</v>
      </c>
      <c r="G2" s="21" t="s">
        <v>27</v>
      </c>
      <c r="H2" s="21" t="s">
        <v>28</v>
      </c>
      <c r="I2" s="21" t="s">
        <v>29</v>
      </c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3"/>
      <c r="Y2" s="21" t="s">
        <v>30</v>
      </c>
      <c r="Z2" s="21" t="s">
        <v>31</v>
      </c>
      <c r="AA2" s="21" t="s">
        <v>32</v>
      </c>
      <c r="AB2" s="16" t="s">
        <v>1</v>
      </c>
    </row>
    <row r="3" spans="1:28" s="2" customFormat="1" ht="130.5" customHeight="1" thickBot="1" x14ac:dyDescent="0.45">
      <c r="A3" s="24"/>
      <c r="B3" s="22"/>
      <c r="C3" s="26"/>
      <c r="D3" s="26"/>
      <c r="E3" s="22"/>
      <c r="F3" s="22"/>
      <c r="G3" s="22"/>
      <c r="H3" s="22"/>
      <c r="I3" s="4" t="s">
        <v>33</v>
      </c>
      <c r="J3" s="5" t="s">
        <v>34</v>
      </c>
      <c r="K3" s="4" t="s">
        <v>35</v>
      </c>
      <c r="L3" s="5" t="s">
        <v>36</v>
      </c>
      <c r="M3" s="4" t="s">
        <v>37</v>
      </c>
      <c r="N3" s="5" t="s">
        <v>38</v>
      </c>
      <c r="O3" s="4" t="s">
        <v>39</v>
      </c>
      <c r="P3" s="5" t="s">
        <v>40</v>
      </c>
      <c r="Q3" s="4" t="s">
        <v>41</v>
      </c>
      <c r="R3" s="5" t="s">
        <v>42</v>
      </c>
      <c r="S3" s="4" t="s">
        <v>43</v>
      </c>
      <c r="T3" s="5" t="s">
        <v>44</v>
      </c>
      <c r="U3" s="4" t="s">
        <v>45</v>
      </c>
      <c r="V3" s="5" t="s">
        <v>46</v>
      </c>
      <c r="W3" s="4" t="s">
        <v>47</v>
      </c>
      <c r="X3" s="5" t="s">
        <v>48</v>
      </c>
      <c r="Y3" s="22"/>
      <c r="Z3" s="22"/>
      <c r="AA3" s="22"/>
      <c r="AB3" s="17"/>
    </row>
    <row r="4" spans="1:28" ht="38.25" customHeight="1" x14ac:dyDescent="0.3">
      <c r="A4" s="6">
        <v>1</v>
      </c>
      <c r="B4" s="7" t="s">
        <v>49</v>
      </c>
      <c r="C4" s="7" t="s">
        <v>12</v>
      </c>
      <c r="D4" s="7" t="s">
        <v>50</v>
      </c>
      <c r="E4" s="7" t="s">
        <v>50</v>
      </c>
      <c r="F4" s="8">
        <v>12000</v>
      </c>
      <c r="G4" s="8">
        <v>0</v>
      </c>
      <c r="H4" s="8">
        <f>F4*G4/21</f>
        <v>0</v>
      </c>
      <c r="I4" s="8">
        <f>F4*8%</f>
        <v>960</v>
      </c>
      <c r="J4" s="8">
        <f>F4*20%</f>
        <v>2400</v>
      </c>
      <c r="K4" s="8">
        <f>F4*2%+3</f>
        <v>243</v>
      </c>
      <c r="L4" s="8">
        <f>F4*10%</f>
        <v>1200</v>
      </c>
      <c r="M4" s="8">
        <f>F4*0.5%</f>
        <v>60</v>
      </c>
      <c r="N4" s="8">
        <f>F4*1%</f>
        <v>120</v>
      </c>
      <c r="O4" s="8">
        <v>0</v>
      </c>
      <c r="P4" s="8">
        <f>F4*0.8%</f>
        <v>96</v>
      </c>
      <c r="Q4" s="8">
        <v>0</v>
      </c>
      <c r="R4" s="8">
        <f>F4*0.8%</f>
        <v>96</v>
      </c>
      <c r="S4" s="8">
        <f>I4+K4+M4+O4+Q4</f>
        <v>1263</v>
      </c>
      <c r="T4" s="8">
        <f>J4+L4+N4+P4+R4</f>
        <v>3912</v>
      </c>
      <c r="U4" s="8">
        <f t="shared" ref="U4:U10" si="0">F4*10%</f>
        <v>1200</v>
      </c>
      <c r="V4" s="8">
        <f>F4*0.1</f>
        <v>1200</v>
      </c>
      <c r="W4" s="8">
        <f>S4+U4</f>
        <v>2463</v>
      </c>
      <c r="X4" s="8">
        <f>T4+V4</f>
        <v>5112</v>
      </c>
      <c r="Y4" s="8">
        <v>0</v>
      </c>
      <c r="Z4" s="8">
        <f>F4+Y4-H4-W4</f>
        <v>9537</v>
      </c>
      <c r="AA4" s="9">
        <f>ROUND(MAX((Z4-3500)*1%*{3,10,20,25,30,35,45}-5*{0,21,111,201,551,1101,2701},0),2)</f>
        <v>652.4</v>
      </c>
      <c r="AB4" s="10">
        <f t="shared" ref="AB4:AB10" si="1">Z4-AA4</f>
        <v>8884.6</v>
      </c>
    </row>
    <row r="5" spans="1:28" ht="38.25" customHeight="1" x14ac:dyDescent="0.3">
      <c r="A5" s="6">
        <v>2</v>
      </c>
      <c r="B5" s="7" t="s">
        <v>49</v>
      </c>
      <c r="C5" s="11" t="s">
        <v>13</v>
      </c>
      <c r="D5" s="11" t="s">
        <v>51</v>
      </c>
      <c r="E5" s="11" t="s">
        <v>52</v>
      </c>
      <c r="F5" s="12">
        <v>7500</v>
      </c>
      <c r="G5" s="12">
        <v>0</v>
      </c>
      <c r="H5" s="12">
        <f t="shared" ref="H5:H10" si="2">F5*G5/21</f>
        <v>0</v>
      </c>
      <c r="I5" s="8">
        <f t="shared" ref="I5:I10" si="3">F5*8%</f>
        <v>600</v>
      </c>
      <c r="J5" s="8">
        <f t="shared" ref="J5:J10" si="4">F5*20%</f>
        <v>1500</v>
      </c>
      <c r="K5" s="8">
        <f t="shared" ref="K5:K10" si="5">F5*2%+3</f>
        <v>153</v>
      </c>
      <c r="L5" s="8">
        <f t="shared" ref="L5:L10" si="6">F5*10%</f>
        <v>750</v>
      </c>
      <c r="M5" s="8">
        <f t="shared" ref="M5:M10" si="7">F5*0.5%</f>
        <v>37.5</v>
      </c>
      <c r="N5" s="8">
        <f t="shared" ref="N5:N10" si="8">F5*1%</f>
        <v>75</v>
      </c>
      <c r="O5" s="8">
        <v>0</v>
      </c>
      <c r="P5" s="8">
        <f t="shared" ref="P5:P10" si="9">F5*0.8%</f>
        <v>60</v>
      </c>
      <c r="Q5" s="8">
        <v>0</v>
      </c>
      <c r="R5" s="8">
        <f t="shared" ref="R5:R10" si="10">F5*0.8%</f>
        <v>60</v>
      </c>
      <c r="S5" s="8">
        <f t="shared" ref="S5:T10" si="11">I5+K5+M5+O5+Q5</f>
        <v>790.5</v>
      </c>
      <c r="T5" s="8">
        <f t="shared" si="11"/>
        <v>2445</v>
      </c>
      <c r="U5" s="8">
        <f t="shared" si="0"/>
        <v>750</v>
      </c>
      <c r="V5" s="8">
        <f t="shared" ref="V5:V10" si="12">F5*0.1</f>
        <v>750</v>
      </c>
      <c r="W5" s="8">
        <f t="shared" ref="W5:X10" si="13">S5+U5</f>
        <v>1540.5</v>
      </c>
      <c r="X5" s="8">
        <f t="shared" si="13"/>
        <v>3195</v>
      </c>
      <c r="Y5" s="8">
        <v>0</v>
      </c>
      <c r="Z5" s="8">
        <f t="shared" ref="Z5:Z10" si="14">F5+Y5-H5-W5</f>
        <v>5959.5</v>
      </c>
      <c r="AA5" s="9">
        <f>ROUND(MAX((Z5-3500)*1%*{3,10,20,25,30,35,45}-5*{0,21,111,201,551,1101,2701},0),2)</f>
        <v>140.94999999999999</v>
      </c>
      <c r="AB5" s="10">
        <f t="shared" si="1"/>
        <v>5818.55</v>
      </c>
    </row>
    <row r="6" spans="1:28" ht="38.25" customHeight="1" x14ac:dyDescent="0.3">
      <c r="A6" s="6">
        <v>3</v>
      </c>
      <c r="B6" s="11" t="s">
        <v>8</v>
      </c>
      <c r="C6" s="11" t="s">
        <v>14</v>
      </c>
      <c r="D6" s="11" t="s">
        <v>5</v>
      </c>
      <c r="E6" s="11" t="s">
        <v>7</v>
      </c>
      <c r="F6" s="12">
        <v>7500</v>
      </c>
      <c r="G6" s="12">
        <v>0</v>
      </c>
      <c r="H6" s="12">
        <f t="shared" si="2"/>
        <v>0</v>
      </c>
      <c r="I6" s="8">
        <f t="shared" si="3"/>
        <v>600</v>
      </c>
      <c r="J6" s="8">
        <f t="shared" si="4"/>
        <v>1500</v>
      </c>
      <c r="K6" s="8">
        <f t="shared" si="5"/>
        <v>153</v>
      </c>
      <c r="L6" s="8">
        <f t="shared" si="6"/>
        <v>750</v>
      </c>
      <c r="M6" s="8">
        <f t="shared" si="7"/>
        <v>37.5</v>
      </c>
      <c r="N6" s="8">
        <f t="shared" si="8"/>
        <v>75</v>
      </c>
      <c r="O6" s="8">
        <v>0</v>
      </c>
      <c r="P6" s="8">
        <f t="shared" si="9"/>
        <v>60</v>
      </c>
      <c r="Q6" s="8">
        <v>0</v>
      </c>
      <c r="R6" s="8">
        <f t="shared" si="10"/>
        <v>60</v>
      </c>
      <c r="S6" s="8">
        <f t="shared" si="11"/>
        <v>790.5</v>
      </c>
      <c r="T6" s="8">
        <f t="shared" si="11"/>
        <v>2445</v>
      </c>
      <c r="U6" s="8">
        <f t="shared" si="0"/>
        <v>750</v>
      </c>
      <c r="V6" s="8">
        <f t="shared" si="12"/>
        <v>750</v>
      </c>
      <c r="W6" s="8">
        <f t="shared" si="13"/>
        <v>1540.5</v>
      </c>
      <c r="X6" s="8">
        <f t="shared" si="13"/>
        <v>3195</v>
      </c>
      <c r="Y6" s="8">
        <v>0</v>
      </c>
      <c r="Z6" s="8">
        <f t="shared" si="14"/>
        <v>5959.5</v>
      </c>
      <c r="AA6" s="9">
        <f>ROUND(MAX((Z6-3500)*1%*{3,10,20,25,30,35,45}-5*{0,21,111,201,551,1101,2701},0),2)</f>
        <v>140.94999999999999</v>
      </c>
      <c r="AB6" s="10">
        <f t="shared" si="1"/>
        <v>5818.55</v>
      </c>
    </row>
    <row r="7" spans="1:28" ht="38.25" customHeight="1" x14ac:dyDescent="0.3">
      <c r="A7" s="6">
        <v>4</v>
      </c>
      <c r="B7" s="11" t="s">
        <v>2</v>
      </c>
      <c r="C7" s="11" t="s">
        <v>15</v>
      </c>
      <c r="D7" s="11" t="s">
        <v>6</v>
      </c>
      <c r="E7" s="11" t="s">
        <v>7</v>
      </c>
      <c r="F7" s="12">
        <v>7500</v>
      </c>
      <c r="G7" s="12">
        <v>0</v>
      </c>
      <c r="H7" s="12">
        <f t="shared" si="2"/>
        <v>0</v>
      </c>
      <c r="I7" s="8">
        <f t="shared" si="3"/>
        <v>600</v>
      </c>
      <c r="J7" s="8">
        <f t="shared" si="4"/>
        <v>1500</v>
      </c>
      <c r="K7" s="8">
        <f t="shared" si="5"/>
        <v>153</v>
      </c>
      <c r="L7" s="8">
        <f t="shared" si="6"/>
        <v>750</v>
      </c>
      <c r="M7" s="8">
        <f t="shared" si="7"/>
        <v>37.5</v>
      </c>
      <c r="N7" s="8">
        <f t="shared" si="8"/>
        <v>75</v>
      </c>
      <c r="O7" s="8">
        <v>0</v>
      </c>
      <c r="P7" s="8">
        <f t="shared" si="9"/>
        <v>60</v>
      </c>
      <c r="Q7" s="8">
        <v>0</v>
      </c>
      <c r="R7" s="8">
        <f t="shared" si="10"/>
        <v>60</v>
      </c>
      <c r="S7" s="8">
        <f t="shared" si="11"/>
        <v>790.5</v>
      </c>
      <c r="T7" s="8">
        <f t="shared" si="11"/>
        <v>2445</v>
      </c>
      <c r="U7" s="8">
        <f t="shared" si="0"/>
        <v>750</v>
      </c>
      <c r="V7" s="8">
        <f t="shared" si="12"/>
        <v>750</v>
      </c>
      <c r="W7" s="8">
        <f t="shared" si="13"/>
        <v>1540.5</v>
      </c>
      <c r="X7" s="8">
        <f t="shared" si="13"/>
        <v>3195</v>
      </c>
      <c r="Y7" s="8">
        <v>0</v>
      </c>
      <c r="Z7" s="8">
        <f t="shared" si="14"/>
        <v>5959.5</v>
      </c>
      <c r="AA7" s="9">
        <f>ROUND(MAX((Z7-3500)*1%*{3,10,20,25,30,35,45}-5*{0,21,111,201,551,1101,2701},0),2)</f>
        <v>140.94999999999999</v>
      </c>
      <c r="AB7" s="10">
        <f t="shared" si="1"/>
        <v>5818.55</v>
      </c>
    </row>
    <row r="8" spans="1:28" ht="38.25" customHeight="1" x14ac:dyDescent="0.3">
      <c r="A8" s="6">
        <v>5</v>
      </c>
      <c r="B8" s="11" t="s">
        <v>19</v>
      </c>
      <c r="C8" s="11" t="s">
        <v>16</v>
      </c>
      <c r="D8" s="11" t="s">
        <v>3</v>
      </c>
      <c r="E8" s="11" t="s">
        <v>7</v>
      </c>
      <c r="F8" s="12">
        <v>7500</v>
      </c>
      <c r="G8" s="12">
        <v>0</v>
      </c>
      <c r="H8" s="12">
        <f t="shared" si="2"/>
        <v>0</v>
      </c>
      <c r="I8" s="8">
        <f t="shared" si="3"/>
        <v>600</v>
      </c>
      <c r="J8" s="8">
        <f t="shared" si="4"/>
        <v>1500</v>
      </c>
      <c r="K8" s="8">
        <f t="shared" si="5"/>
        <v>153</v>
      </c>
      <c r="L8" s="8">
        <f t="shared" si="6"/>
        <v>750</v>
      </c>
      <c r="M8" s="8">
        <f t="shared" si="7"/>
        <v>37.5</v>
      </c>
      <c r="N8" s="8">
        <f t="shared" si="8"/>
        <v>75</v>
      </c>
      <c r="O8" s="8">
        <v>0</v>
      </c>
      <c r="P8" s="8">
        <f t="shared" si="9"/>
        <v>60</v>
      </c>
      <c r="Q8" s="8">
        <v>0</v>
      </c>
      <c r="R8" s="8">
        <f t="shared" si="10"/>
        <v>60</v>
      </c>
      <c r="S8" s="8">
        <f t="shared" si="11"/>
        <v>790.5</v>
      </c>
      <c r="T8" s="8">
        <f t="shared" si="11"/>
        <v>2445</v>
      </c>
      <c r="U8" s="8">
        <f t="shared" si="0"/>
        <v>750</v>
      </c>
      <c r="V8" s="8">
        <f t="shared" si="12"/>
        <v>750</v>
      </c>
      <c r="W8" s="8">
        <f t="shared" si="13"/>
        <v>1540.5</v>
      </c>
      <c r="X8" s="8">
        <f t="shared" si="13"/>
        <v>3195</v>
      </c>
      <c r="Y8" s="8">
        <v>0</v>
      </c>
      <c r="Z8" s="8">
        <f t="shared" si="14"/>
        <v>5959.5</v>
      </c>
      <c r="AA8" s="9">
        <f>ROUND(MAX((Z8-3500)*1%*{3,10,20,25,30,35,45}-5*{0,21,111,201,551,1101,2701},0),2)</f>
        <v>140.94999999999999</v>
      </c>
      <c r="AB8" s="10">
        <f t="shared" si="1"/>
        <v>5818.55</v>
      </c>
    </row>
    <row r="9" spans="1:28" ht="38.25" customHeight="1" x14ac:dyDescent="0.3">
      <c r="A9" s="6">
        <v>6</v>
      </c>
      <c r="B9" s="11" t="s">
        <v>20</v>
      </c>
      <c r="C9" s="11" t="s">
        <v>17</v>
      </c>
      <c r="D9" s="11" t="s">
        <v>4</v>
      </c>
      <c r="E9" s="11" t="s">
        <v>7</v>
      </c>
      <c r="F9" s="12">
        <v>7500</v>
      </c>
      <c r="G9" s="12">
        <v>0</v>
      </c>
      <c r="H9" s="12">
        <f t="shared" si="2"/>
        <v>0</v>
      </c>
      <c r="I9" s="8">
        <f t="shared" si="3"/>
        <v>600</v>
      </c>
      <c r="J9" s="8">
        <f t="shared" si="4"/>
        <v>1500</v>
      </c>
      <c r="K9" s="8">
        <f t="shared" si="5"/>
        <v>153</v>
      </c>
      <c r="L9" s="8">
        <f t="shared" si="6"/>
        <v>750</v>
      </c>
      <c r="M9" s="8">
        <f t="shared" si="7"/>
        <v>37.5</v>
      </c>
      <c r="N9" s="8">
        <f t="shared" si="8"/>
        <v>75</v>
      </c>
      <c r="O9" s="8">
        <v>0</v>
      </c>
      <c r="P9" s="8">
        <f t="shared" si="9"/>
        <v>60</v>
      </c>
      <c r="Q9" s="8">
        <v>0</v>
      </c>
      <c r="R9" s="8">
        <f t="shared" si="10"/>
        <v>60</v>
      </c>
      <c r="S9" s="8">
        <f t="shared" si="11"/>
        <v>790.5</v>
      </c>
      <c r="T9" s="8">
        <f t="shared" si="11"/>
        <v>2445</v>
      </c>
      <c r="U9" s="8">
        <f t="shared" si="0"/>
        <v>750</v>
      </c>
      <c r="V9" s="8">
        <f t="shared" si="12"/>
        <v>750</v>
      </c>
      <c r="W9" s="8">
        <f t="shared" si="13"/>
        <v>1540.5</v>
      </c>
      <c r="X9" s="8">
        <f t="shared" si="13"/>
        <v>3195</v>
      </c>
      <c r="Y9" s="8">
        <v>0</v>
      </c>
      <c r="Z9" s="8">
        <f t="shared" si="14"/>
        <v>5959.5</v>
      </c>
      <c r="AA9" s="9">
        <f>ROUND(MAX((Z9-3500)*1%*{3,10,20,25,30,35,45}-5*{0,21,111,201,551,1101,2701},0),2)</f>
        <v>140.94999999999999</v>
      </c>
      <c r="AB9" s="10">
        <f t="shared" si="1"/>
        <v>5818.55</v>
      </c>
    </row>
    <row r="10" spans="1:28" ht="38.25" customHeight="1" thickBot="1" x14ac:dyDescent="0.35">
      <c r="A10" s="6">
        <v>7</v>
      </c>
      <c r="B10" s="11" t="s">
        <v>20</v>
      </c>
      <c r="C10" s="11" t="s">
        <v>18</v>
      </c>
      <c r="D10" s="11" t="s">
        <v>9</v>
      </c>
      <c r="E10" s="11" t="s">
        <v>10</v>
      </c>
      <c r="F10" s="12">
        <v>5500</v>
      </c>
      <c r="G10" s="12">
        <v>0</v>
      </c>
      <c r="H10" s="12">
        <f t="shared" si="2"/>
        <v>0</v>
      </c>
      <c r="I10" s="8">
        <f t="shared" si="3"/>
        <v>440</v>
      </c>
      <c r="J10" s="8">
        <f t="shared" si="4"/>
        <v>1100</v>
      </c>
      <c r="K10" s="8">
        <f t="shared" si="5"/>
        <v>113</v>
      </c>
      <c r="L10" s="8">
        <f t="shared" si="6"/>
        <v>550</v>
      </c>
      <c r="M10" s="8">
        <f t="shared" si="7"/>
        <v>27.5</v>
      </c>
      <c r="N10" s="8">
        <f t="shared" si="8"/>
        <v>55</v>
      </c>
      <c r="O10" s="8">
        <v>0</v>
      </c>
      <c r="P10" s="8">
        <f t="shared" si="9"/>
        <v>44</v>
      </c>
      <c r="Q10" s="8">
        <v>0</v>
      </c>
      <c r="R10" s="8">
        <f t="shared" si="10"/>
        <v>44</v>
      </c>
      <c r="S10" s="8">
        <f t="shared" si="11"/>
        <v>580.5</v>
      </c>
      <c r="T10" s="8">
        <f t="shared" si="11"/>
        <v>1793</v>
      </c>
      <c r="U10" s="8">
        <f t="shared" si="0"/>
        <v>550</v>
      </c>
      <c r="V10" s="8">
        <f t="shared" si="12"/>
        <v>550</v>
      </c>
      <c r="W10" s="8">
        <f t="shared" si="13"/>
        <v>1130.5</v>
      </c>
      <c r="X10" s="8">
        <f t="shared" si="13"/>
        <v>2343</v>
      </c>
      <c r="Y10" s="8">
        <v>0</v>
      </c>
      <c r="Z10" s="8">
        <f t="shared" si="14"/>
        <v>4369.5</v>
      </c>
      <c r="AA10" s="9">
        <f>ROUND(MAX((Z10-3500)*1%*{3,10,20,25,30,35,45}-5*{0,21,111,201,551,1101,2701},0),2)</f>
        <v>26.09</v>
      </c>
      <c r="AB10" s="10">
        <f t="shared" si="1"/>
        <v>4343.41</v>
      </c>
    </row>
    <row r="11" spans="1:28" ht="38.25" customHeight="1" thickBot="1" x14ac:dyDescent="0.35">
      <c r="A11" s="18" t="s">
        <v>11</v>
      </c>
      <c r="B11" s="19"/>
      <c r="C11" s="19"/>
      <c r="D11" s="19"/>
      <c r="E11" s="20"/>
      <c r="F11" s="13">
        <f>SUM(F4:F10)</f>
        <v>55000</v>
      </c>
      <c r="G11" s="13"/>
      <c r="H11" s="13"/>
      <c r="I11" s="14">
        <f t="shared" ref="I11:W11" si="15">SUM(I4:I10)</f>
        <v>4400</v>
      </c>
      <c r="J11" s="14">
        <f>SUM(J4:J10)</f>
        <v>11000</v>
      </c>
      <c r="K11" s="14">
        <f t="shared" si="15"/>
        <v>1121</v>
      </c>
      <c r="L11" s="14">
        <f>SUM(L4:L10)</f>
        <v>5500</v>
      </c>
      <c r="M11" s="14">
        <f t="shared" si="15"/>
        <v>275</v>
      </c>
      <c r="N11" s="14">
        <f>SUM(N4:N10)</f>
        <v>550</v>
      </c>
      <c r="O11" s="14">
        <f t="shared" si="15"/>
        <v>0</v>
      </c>
      <c r="P11" s="14">
        <f>SUM(P4:P10)</f>
        <v>440</v>
      </c>
      <c r="Q11" s="14">
        <f t="shared" si="15"/>
        <v>0</v>
      </c>
      <c r="R11" s="14">
        <f>SUM(R4:R10)</f>
        <v>440</v>
      </c>
      <c r="S11" s="14">
        <f t="shared" si="15"/>
        <v>5796</v>
      </c>
      <c r="T11" s="14">
        <f>SUM(T4:T10)</f>
        <v>17930</v>
      </c>
      <c r="U11" s="14">
        <f t="shared" si="15"/>
        <v>5500</v>
      </c>
      <c r="V11" s="14">
        <f>SUM(V4:V10)</f>
        <v>5500</v>
      </c>
      <c r="W11" s="14">
        <f t="shared" si="15"/>
        <v>11296</v>
      </c>
      <c r="X11" s="14">
        <f>SUM(X4:X10)</f>
        <v>23430</v>
      </c>
      <c r="Y11" s="14">
        <f>SUM(Y4:Y10)</f>
        <v>0</v>
      </c>
      <c r="Z11" s="14">
        <f>SUM(Z4:Z10)</f>
        <v>43704</v>
      </c>
      <c r="AA11" s="14">
        <f>SUM(AA4:AA10)</f>
        <v>1383.24</v>
      </c>
      <c r="AB11" s="15">
        <f>SUM(AB4:AB10)</f>
        <v>42320.759999999995</v>
      </c>
    </row>
  </sheetData>
  <mergeCells count="14">
    <mergeCell ref="AB2:AB3"/>
    <mergeCell ref="A11:E11"/>
    <mergeCell ref="G2:G3"/>
    <mergeCell ref="H2:H3"/>
    <mergeCell ref="I2:W2"/>
    <mergeCell ref="Y2:Y3"/>
    <mergeCell ref="Z2:Z3"/>
    <mergeCell ref="AA2:AA3"/>
    <mergeCell ref="A2:A3"/>
    <mergeCell ref="B2:B3"/>
    <mergeCell ref="C2:C3"/>
    <mergeCell ref="D2:D3"/>
    <mergeCell ref="E2:E3"/>
    <mergeCell ref="F2:F3"/>
  </mergeCells>
  <phoneticPr fontId="4" type="noConversion"/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计提本月工资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2017-09-19T07:23:27Z</dcterms:modified>
</cp:coreProperties>
</file>