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项目库\V综2016\V综重庆\3.1下载资源界面文档\07工资表\"/>
    </mc:Choice>
  </mc:AlternateContent>
  <bookViews>
    <workbookView xWindow="0" yWindow="0" windowWidth="15870" windowHeight="7950"/>
  </bookViews>
  <sheets>
    <sheet name="工资表" sheetId="4" r:id="rId1"/>
  </sheets>
  <calcPr calcId="152511" concurrentCalc="0"/>
</workbook>
</file>

<file path=xl/calcChain.xml><?xml version="1.0" encoding="utf-8"?>
<calcChain xmlns="http://schemas.openxmlformats.org/spreadsheetml/2006/main">
  <c r="H5" i="4" l="1"/>
  <c r="I5" i="4"/>
  <c r="K5" i="4"/>
  <c r="M5" i="4"/>
  <c r="S5" i="4"/>
  <c r="U5" i="4"/>
  <c r="W5" i="4"/>
  <c r="Z5" i="4"/>
  <c r="AA5" i="4"/>
  <c r="AB5" i="4"/>
  <c r="H6" i="4"/>
  <c r="I6" i="4"/>
  <c r="K6" i="4"/>
  <c r="M6" i="4"/>
  <c r="S6" i="4"/>
  <c r="U6" i="4"/>
  <c r="W6" i="4"/>
  <c r="Z6" i="4"/>
  <c r="AA6" i="4"/>
  <c r="AB6" i="4"/>
  <c r="H7" i="4"/>
  <c r="I7" i="4"/>
  <c r="K7" i="4"/>
  <c r="M7" i="4"/>
  <c r="S7" i="4"/>
  <c r="U7" i="4"/>
  <c r="W7" i="4"/>
  <c r="Z7" i="4"/>
  <c r="AA7" i="4"/>
  <c r="AB7" i="4"/>
  <c r="H8" i="4"/>
  <c r="I8" i="4"/>
  <c r="K8" i="4"/>
  <c r="M8" i="4"/>
  <c r="S8" i="4"/>
  <c r="U8" i="4"/>
  <c r="W8" i="4"/>
  <c r="Z8" i="4"/>
  <c r="AA8" i="4"/>
  <c r="AB8" i="4"/>
  <c r="AB9" i="4"/>
  <c r="AA9" i="4"/>
  <c r="Z9" i="4"/>
  <c r="Y9" i="4"/>
  <c r="J5" i="4"/>
  <c r="L5" i="4"/>
  <c r="N5" i="4"/>
  <c r="P5" i="4"/>
  <c r="R5" i="4"/>
  <c r="T5" i="4"/>
  <c r="V5" i="4"/>
  <c r="X5" i="4"/>
  <c r="J6" i="4"/>
  <c r="L6" i="4"/>
  <c r="N6" i="4"/>
  <c r="P6" i="4"/>
  <c r="R6" i="4"/>
  <c r="T6" i="4"/>
  <c r="V6" i="4"/>
  <c r="X6" i="4"/>
  <c r="J7" i="4"/>
  <c r="L7" i="4"/>
  <c r="N7" i="4"/>
  <c r="P7" i="4"/>
  <c r="R7" i="4"/>
  <c r="T7" i="4"/>
  <c r="V7" i="4"/>
  <c r="X7" i="4"/>
  <c r="J8" i="4"/>
  <c r="L8" i="4"/>
  <c r="N8" i="4"/>
  <c r="P8" i="4"/>
  <c r="R8" i="4"/>
  <c r="T8" i="4"/>
  <c r="V8" i="4"/>
  <c r="X8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F9" i="4"/>
</calcChain>
</file>

<file path=xl/sharedStrings.xml><?xml version="1.0" encoding="utf-8"?>
<sst xmlns="http://schemas.openxmlformats.org/spreadsheetml/2006/main" count="47" uniqueCount="45">
  <si>
    <t>工资表</t>
  </si>
  <si>
    <t>部门</t>
  </si>
  <si>
    <t>实发金额</t>
  </si>
  <si>
    <t>序号</t>
    <phoneticPr fontId="4" type="noConversion"/>
  </si>
  <si>
    <t>姓名</t>
    <phoneticPr fontId="3" type="noConversion"/>
  </si>
  <si>
    <t>岗位名称</t>
    <phoneticPr fontId="3" type="noConversion"/>
  </si>
  <si>
    <t>职务类别</t>
    <phoneticPr fontId="4" type="noConversion"/>
  </si>
  <si>
    <t>应发
工资</t>
    <phoneticPr fontId="4" type="noConversion"/>
  </si>
  <si>
    <t>缺勤天数</t>
    <phoneticPr fontId="4" type="noConversion"/>
  </si>
  <si>
    <t>缺勤扣款</t>
    <phoneticPr fontId="4" type="noConversion"/>
  </si>
  <si>
    <t>代扣款项目</t>
    <phoneticPr fontId="4" type="noConversion"/>
  </si>
  <si>
    <t>辞退福利</t>
    <phoneticPr fontId="4" type="noConversion"/>
  </si>
  <si>
    <t>应税工资</t>
    <phoneticPr fontId="4" type="noConversion"/>
  </si>
  <si>
    <t>应扣个人所得税</t>
    <phoneticPr fontId="4" type="noConversion"/>
  </si>
  <si>
    <t>养老
保险(个人)</t>
    <phoneticPr fontId="4" type="noConversion"/>
  </si>
  <si>
    <t>养老
保险(单位)</t>
    <phoneticPr fontId="4" type="noConversion"/>
  </si>
  <si>
    <t>医疗
保险(个人)</t>
    <phoneticPr fontId="4" type="noConversion"/>
  </si>
  <si>
    <t>医疗
保险(单位)</t>
    <phoneticPr fontId="4" type="noConversion"/>
  </si>
  <si>
    <t>失业
保险(个人)</t>
    <phoneticPr fontId="4" type="noConversion"/>
  </si>
  <si>
    <t>失业
保险(单位)</t>
    <phoneticPr fontId="4" type="noConversion"/>
  </si>
  <si>
    <t>工伤
保险(个人)</t>
    <phoneticPr fontId="4" type="noConversion"/>
  </si>
  <si>
    <t>工伤
保险(单位)</t>
    <phoneticPr fontId="4" type="noConversion"/>
  </si>
  <si>
    <t>生育
保险(个人)</t>
    <phoneticPr fontId="4" type="noConversion"/>
  </si>
  <si>
    <t>生育
保险(单位)</t>
    <phoneticPr fontId="4" type="noConversion"/>
  </si>
  <si>
    <t>五险
小计(个人)</t>
    <phoneticPr fontId="4" type="noConversion"/>
  </si>
  <si>
    <t>五险
小计(单位)</t>
    <phoneticPr fontId="4" type="noConversion"/>
  </si>
  <si>
    <t>住房
公积金（个人）</t>
    <phoneticPr fontId="4" type="noConversion"/>
  </si>
  <si>
    <t>住房
公积金（单位）</t>
    <phoneticPr fontId="4" type="noConversion"/>
  </si>
  <si>
    <t>五险一金小计(个人)</t>
    <phoneticPr fontId="4" type="noConversion"/>
  </si>
  <si>
    <t>五险一金小计(单位)</t>
    <phoneticPr fontId="4" type="noConversion"/>
  </si>
  <si>
    <t>企业管理部</t>
    <phoneticPr fontId="4" type="noConversion"/>
  </si>
  <si>
    <t>赵金金</t>
    <phoneticPr fontId="3" type="noConversion"/>
  </si>
  <si>
    <t>总经理</t>
    <phoneticPr fontId="4" type="noConversion"/>
  </si>
  <si>
    <t>企业管理部</t>
    <phoneticPr fontId="4" type="noConversion"/>
  </si>
  <si>
    <t>孙灿</t>
    <phoneticPr fontId="3" type="noConversion"/>
  </si>
  <si>
    <t>行政经理</t>
    <phoneticPr fontId="3" type="noConversion"/>
  </si>
  <si>
    <t>部门经理</t>
    <phoneticPr fontId="4" type="noConversion"/>
  </si>
  <si>
    <t>业务部</t>
    <phoneticPr fontId="4" type="noConversion"/>
  </si>
  <si>
    <t>李鑫</t>
    <phoneticPr fontId="3" type="noConversion"/>
  </si>
  <si>
    <t>业务经理</t>
    <phoneticPr fontId="3" type="noConversion"/>
  </si>
  <si>
    <t>部门经理</t>
    <phoneticPr fontId="4" type="noConversion"/>
  </si>
  <si>
    <t>财务部</t>
    <phoneticPr fontId="4" type="noConversion"/>
  </si>
  <si>
    <t>吴迪</t>
    <phoneticPr fontId="3" type="noConversion"/>
  </si>
  <si>
    <t>财务经理</t>
    <phoneticPr fontId="3" type="noConversion"/>
  </si>
  <si>
    <t>合计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</si>
</sst>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7" x14ac:knownFonts="1">
    <font>
      <sz val="11"/>
      <color theme="1"/>
      <name val="宋体"/>
      <charset val="134"/>
      <scheme val="minor"/>
    </font>
    <font>
      <sz val="16"/>
      <color theme="1"/>
      <name val="微软雅黑"/>
      <charset val="134"/>
    </font>
    <font>
      <sz val="12"/>
      <color theme="5" tint="-0.249977111117893"/>
      <name val="华文细黑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华文细黑"/>
      <family val="3"/>
      <charset val="134"/>
    </font>
    <font>
      <sz val="11"/>
      <color theme="5" tint="-0.249977111117893"/>
      <name val="华文细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178" fontId="5" fillId="2" borderId="8" xfId="0" applyNumberFormat="1" applyFont="1" applyFill="1" applyBorder="1" applyAlignment="1">
      <alignment horizontal="right" vertical="center" wrapText="1"/>
    </xf>
    <xf numFmtId="178" fontId="5" fillId="2" borderId="8" xfId="0" applyNumberFormat="1" applyFont="1" applyFill="1" applyBorder="1" applyAlignment="1">
      <alignment horizontal="right" vertical="center"/>
    </xf>
    <xf numFmtId="178" fontId="5" fillId="2" borderId="16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justify" vertical="center" wrapText="1"/>
    </xf>
    <xf numFmtId="178" fontId="5" fillId="2" borderId="9" xfId="0" applyNumberFormat="1" applyFont="1" applyFill="1" applyBorder="1" applyAlignment="1">
      <alignment horizontal="right" vertical="center" wrapText="1"/>
    </xf>
    <xf numFmtId="178" fontId="5" fillId="2" borderId="9" xfId="0" applyNumberFormat="1" applyFont="1" applyFill="1" applyBorder="1" applyAlignment="1">
      <alignment horizontal="right" vertical="center"/>
    </xf>
    <xf numFmtId="178" fontId="5" fillId="2" borderId="17" xfId="0" applyNumberFormat="1" applyFont="1" applyFill="1" applyBorder="1" applyAlignment="1">
      <alignment horizontal="right" vertical="center" wrapText="1"/>
    </xf>
    <xf numFmtId="178" fontId="6" fillId="3" borderId="13" xfId="0" applyNumberFormat="1" applyFont="1" applyFill="1" applyBorder="1" applyAlignment="1">
      <alignment horizontal="right" vertical="center" wrapText="1"/>
    </xf>
    <xf numFmtId="178" fontId="6" fillId="3" borderId="18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zoomScale="70" zoomScaleNormal="70" workbookViewId="0">
      <selection activeCell="L35" sqref="A35:L36"/>
    </sheetView>
  </sheetViews>
  <sheetFormatPr defaultColWidth="9" defaultRowHeight="22.5" x14ac:dyDescent="0.15"/>
  <cols>
    <col min="1" max="1" width="9.125" style="1" customWidth="1"/>
    <col min="2" max="2" width="11.25" style="1" customWidth="1"/>
    <col min="3" max="3" width="15.75" style="1" customWidth="1"/>
    <col min="4" max="4" width="12.5" style="1" customWidth="1"/>
    <col min="5" max="5" width="9" style="1"/>
    <col min="6" max="6" width="13.875" style="1"/>
    <col min="7" max="8" width="9" style="1"/>
    <col min="9" max="9" width="12.25" style="1"/>
    <col min="10" max="10" width="13.875" style="1"/>
    <col min="11" max="11" width="12.25" style="1"/>
    <col min="12" max="12" width="13.875" style="1"/>
    <col min="13" max="13" width="9.125" style="1"/>
    <col min="14" max="14" width="10.625" style="1"/>
    <col min="15" max="15" width="9" style="1"/>
    <col min="16" max="16" width="10.625" style="1"/>
    <col min="17" max="17" width="9" style="1"/>
    <col min="18" max="18" width="10.625" style="1"/>
    <col min="19" max="19" width="12.25" style="1"/>
    <col min="20" max="20" width="13.875" style="1"/>
    <col min="21" max="23" width="12.25" style="1"/>
    <col min="24" max="24" width="13.875" style="1"/>
    <col min="25" max="25" width="9" style="1"/>
    <col min="26" max="26" width="13.875" style="1"/>
    <col min="27" max="27" width="12.25" style="1"/>
    <col min="28" max="28" width="13.875" style="1"/>
    <col min="29" max="16384" width="9" style="1"/>
  </cols>
  <sheetData>
    <row r="1" spans="1:28" ht="27.75" customHeight="1" x14ac:dyDescent="0.15"/>
    <row r="2" spans="1:28" ht="38.25" customHeight="1" x14ac:dyDescent="0.15">
      <c r="A2" s="1" t="s">
        <v>0</v>
      </c>
    </row>
    <row r="3" spans="1:28" ht="37.5" customHeight="1" x14ac:dyDescent="0.15">
      <c r="A3" s="21" t="s">
        <v>3</v>
      </c>
      <c r="B3" s="16" t="s">
        <v>1</v>
      </c>
      <c r="C3" s="23" t="s">
        <v>4</v>
      </c>
      <c r="D3" s="23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2"/>
      <c r="Y3" s="16" t="s">
        <v>11</v>
      </c>
      <c r="Z3" s="16" t="s">
        <v>12</v>
      </c>
      <c r="AA3" s="16" t="s">
        <v>13</v>
      </c>
      <c r="AB3" s="25" t="s">
        <v>2</v>
      </c>
    </row>
    <row r="4" spans="1:28" ht="138.75" customHeight="1" x14ac:dyDescent="0.15">
      <c r="A4" s="22"/>
      <c r="B4" s="17"/>
      <c r="C4" s="24"/>
      <c r="D4" s="24"/>
      <c r="E4" s="17"/>
      <c r="F4" s="17"/>
      <c r="G4" s="17"/>
      <c r="H4" s="17"/>
      <c r="I4" s="3" t="s">
        <v>14</v>
      </c>
      <c r="J4" s="4" t="s">
        <v>15</v>
      </c>
      <c r="K4" s="3" t="s">
        <v>16</v>
      </c>
      <c r="L4" s="4" t="s">
        <v>17</v>
      </c>
      <c r="M4" s="3" t="s">
        <v>18</v>
      </c>
      <c r="N4" s="4" t="s">
        <v>19</v>
      </c>
      <c r="O4" s="3" t="s">
        <v>20</v>
      </c>
      <c r="P4" s="4" t="s">
        <v>21</v>
      </c>
      <c r="Q4" s="3" t="s">
        <v>22</v>
      </c>
      <c r="R4" s="4" t="s">
        <v>23</v>
      </c>
      <c r="S4" s="3" t="s">
        <v>24</v>
      </c>
      <c r="T4" s="4" t="s">
        <v>25</v>
      </c>
      <c r="U4" s="3" t="s">
        <v>26</v>
      </c>
      <c r="V4" s="4" t="s">
        <v>27</v>
      </c>
      <c r="W4" s="3" t="s">
        <v>28</v>
      </c>
      <c r="X4" s="4" t="s">
        <v>29</v>
      </c>
      <c r="Y4" s="17"/>
      <c r="Z4" s="17"/>
      <c r="AA4" s="17"/>
      <c r="AB4" s="26"/>
    </row>
    <row r="5" spans="1:28" ht="60.75" customHeight="1" x14ac:dyDescent="0.15">
      <c r="A5" s="5">
        <v>1</v>
      </c>
      <c r="B5" s="6" t="s">
        <v>30</v>
      </c>
      <c r="C5" s="6" t="s">
        <v>31</v>
      </c>
      <c r="D5" s="6" t="s">
        <v>32</v>
      </c>
      <c r="E5" s="6" t="s">
        <v>32</v>
      </c>
      <c r="F5" s="7">
        <v>12000</v>
      </c>
      <c r="G5" s="7">
        <v>0</v>
      </c>
      <c r="H5" s="7">
        <f>F5*G5/21</f>
        <v>0</v>
      </c>
      <c r="I5" s="7">
        <f>F5*8%</f>
        <v>960</v>
      </c>
      <c r="J5" s="7">
        <f>F5*20%</f>
        <v>2400</v>
      </c>
      <c r="K5" s="7">
        <f>F5*2%+3</f>
        <v>243</v>
      </c>
      <c r="L5" s="7">
        <f>F5*10%</f>
        <v>1200</v>
      </c>
      <c r="M5" s="7">
        <f>F5*0.5%</f>
        <v>60</v>
      </c>
      <c r="N5" s="7">
        <f>F5*1%</f>
        <v>120</v>
      </c>
      <c r="O5" s="7">
        <v>0</v>
      </c>
      <c r="P5" s="7">
        <f>F5*0.8%</f>
        <v>96</v>
      </c>
      <c r="Q5" s="7">
        <v>0</v>
      </c>
      <c r="R5" s="7">
        <f>F5*0.8%</f>
        <v>96</v>
      </c>
      <c r="S5" s="7">
        <f>I5+K5+M5+O5+Q5</f>
        <v>1263</v>
      </c>
      <c r="T5" s="7">
        <f>J5+L5+N5+P5+R5</f>
        <v>3912</v>
      </c>
      <c r="U5" s="7">
        <f t="shared" ref="U5:U8" si="0">F5*10%</f>
        <v>1200</v>
      </c>
      <c r="V5" s="7">
        <f>F5*0.1</f>
        <v>1200</v>
      </c>
      <c r="W5" s="7">
        <f>S5+U5</f>
        <v>2463</v>
      </c>
      <c r="X5" s="7">
        <f>T5+V5</f>
        <v>5112</v>
      </c>
      <c r="Y5" s="7">
        <v>0</v>
      </c>
      <c r="Z5" s="7">
        <f>F5+Y5-H5-W5</f>
        <v>9537</v>
      </c>
      <c r="AA5" s="8">
        <f>ROUND(MAX((Z5-3500)*1%*{3,10,20,25,30,35,45}-5*{0,21,111,201,551,1101,2701},0),2)</f>
        <v>652.4</v>
      </c>
      <c r="AB5" s="9">
        <f t="shared" ref="AB5:AB8" si="1">Z5-AA5</f>
        <v>8884.6</v>
      </c>
    </row>
    <row r="6" spans="1:28" ht="60.75" customHeight="1" x14ac:dyDescent="0.15">
      <c r="A6" s="5">
        <v>2</v>
      </c>
      <c r="B6" s="6" t="s">
        <v>33</v>
      </c>
      <c r="C6" s="10" t="s">
        <v>34</v>
      </c>
      <c r="D6" s="10" t="s">
        <v>35</v>
      </c>
      <c r="E6" s="10" t="s">
        <v>36</v>
      </c>
      <c r="F6" s="11">
        <v>7500</v>
      </c>
      <c r="G6" s="11">
        <v>0</v>
      </c>
      <c r="H6" s="11">
        <f t="shared" ref="H6:H8" si="2">F6*G6/21</f>
        <v>0</v>
      </c>
      <c r="I6" s="11">
        <f t="shared" ref="I6:I8" si="3">F6*8%</f>
        <v>600</v>
      </c>
      <c r="J6" s="7">
        <f t="shared" ref="J6:J8" si="4">F6*20%</f>
        <v>1500</v>
      </c>
      <c r="K6" s="11">
        <f t="shared" ref="K6:K8" si="5">F6*2%+3</f>
        <v>153</v>
      </c>
      <c r="L6" s="7">
        <f t="shared" ref="L6:L8" si="6">F6*10%</f>
        <v>750</v>
      </c>
      <c r="M6" s="7">
        <f t="shared" ref="M6:M8" si="7">F6*0.5%</f>
        <v>37.5</v>
      </c>
      <c r="N6" s="7">
        <f t="shared" ref="N6:N8" si="8">F6*1%</f>
        <v>75</v>
      </c>
      <c r="O6" s="11">
        <v>0</v>
      </c>
      <c r="P6" s="7">
        <f t="shared" ref="P6:P8" si="9">F6*0.8%</f>
        <v>60</v>
      </c>
      <c r="Q6" s="11">
        <v>0</v>
      </c>
      <c r="R6" s="7">
        <f t="shared" ref="R6:R8" si="10">F6*0.8%</f>
        <v>60</v>
      </c>
      <c r="S6" s="7">
        <f t="shared" ref="S6:T8" si="11">I6+K6+M6+O6+Q6</f>
        <v>790.5</v>
      </c>
      <c r="T6" s="7">
        <f t="shared" si="11"/>
        <v>2445</v>
      </c>
      <c r="U6" s="11">
        <f t="shared" si="0"/>
        <v>750</v>
      </c>
      <c r="V6" s="7">
        <f t="shared" ref="V6:V8" si="12">F6*0.1</f>
        <v>750</v>
      </c>
      <c r="W6" s="7">
        <f t="shared" ref="W6:X8" si="13">S6+U6</f>
        <v>1540.5</v>
      </c>
      <c r="X6" s="7">
        <f t="shared" si="13"/>
        <v>3195</v>
      </c>
      <c r="Y6" s="11">
        <v>0</v>
      </c>
      <c r="Z6" s="7">
        <f t="shared" ref="Z6:Z8" si="14">F6+Y6-H6-W6</f>
        <v>5959.5</v>
      </c>
      <c r="AA6" s="12">
        <f>ROUND(MAX((Z6-3500)*1%*{3,10,20,25,30,35,45}-5*{0,21,111,201,551,1101,2701},0),2)</f>
        <v>140.94999999999999</v>
      </c>
      <c r="AB6" s="13">
        <f t="shared" si="1"/>
        <v>5818.55</v>
      </c>
    </row>
    <row r="7" spans="1:28" ht="60.75" customHeight="1" x14ac:dyDescent="0.15">
      <c r="A7" s="5">
        <v>3</v>
      </c>
      <c r="B7" s="10" t="s">
        <v>37</v>
      </c>
      <c r="C7" s="10" t="s">
        <v>38</v>
      </c>
      <c r="D7" s="10" t="s">
        <v>39</v>
      </c>
      <c r="E7" s="10" t="s">
        <v>40</v>
      </c>
      <c r="F7" s="11">
        <v>7500</v>
      </c>
      <c r="G7" s="11">
        <v>0</v>
      </c>
      <c r="H7" s="11">
        <f t="shared" si="2"/>
        <v>0</v>
      </c>
      <c r="I7" s="11">
        <f t="shared" si="3"/>
        <v>600</v>
      </c>
      <c r="J7" s="7">
        <f t="shared" si="4"/>
        <v>1500</v>
      </c>
      <c r="K7" s="11">
        <f t="shared" si="5"/>
        <v>153</v>
      </c>
      <c r="L7" s="7">
        <f t="shared" si="6"/>
        <v>750</v>
      </c>
      <c r="M7" s="7">
        <f t="shared" si="7"/>
        <v>37.5</v>
      </c>
      <c r="N7" s="7">
        <f t="shared" si="8"/>
        <v>75</v>
      </c>
      <c r="O7" s="11">
        <v>0</v>
      </c>
      <c r="P7" s="7">
        <f t="shared" si="9"/>
        <v>60</v>
      </c>
      <c r="Q7" s="11">
        <v>0</v>
      </c>
      <c r="R7" s="7">
        <f t="shared" si="10"/>
        <v>60</v>
      </c>
      <c r="S7" s="7">
        <f t="shared" si="11"/>
        <v>790.5</v>
      </c>
      <c r="T7" s="7">
        <f t="shared" si="11"/>
        <v>2445</v>
      </c>
      <c r="U7" s="11">
        <f t="shared" si="0"/>
        <v>750</v>
      </c>
      <c r="V7" s="7">
        <f t="shared" si="12"/>
        <v>750</v>
      </c>
      <c r="W7" s="7">
        <f t="shared" si="13"/>
        <v>1540.5</v>
      </c>
      <c r="X7" s="7">
        <f t="shared" si="13"/>
        <v>3195</v>
      </c>
      <c r="Y7" s="11">
        <v>0</v>
      </c>
      <c r="Z7" s="7">
        <f t="shared" si="14"/>
        <v>5959.5</v>
      </c>
      <c r="AA7" s="12">
        <f>ROUND(MAX((Z7-3500)*1%*{3,10,20,25,30,35,45}-5*{0,21,111,201,551,1101,2701},0),2)</f>
        <v>140.94999999999999</v>
      </c>
      <c r="AB7" s="13">
        <f t="shared" si="1"/>
        <v>5818.55</v>
      </c>
    </row>
    <row r="8" spans="1:28" ht="60.75" customHeight="1" x14ac:dyDescent="0.15">
      <c r="A8" s="5">
        <v>6</v>
      </c>
      <c r="B8" s="10" t="s">
        <v>41</v>
      </c>
      <c r="C8" s="10" t="s">
        <v>42</v>
      </c>
      <c r="D8" s="10" t="s">
        <v>43</v>
      </c>
      <c r="E8" s="10" t="s">
        <v>40</v>
      </c>
      <c r="F8" s="11">
        <v>7500</v>
      </c>
      <c r="G8" s="11">
        <v>0</v>
      </c>
      <c r="H8" s="11">
        <f t="shared" si="2"/>
        <v>0</v>
      </c>
      <c r="I8" s="11">
        <f t="shared" si="3"/>
        <v>600</v>
      </c>
      <c r="J8" s="7">
        <f t="shared" si="4"/>
        <v>1500</v>
      </c>
      <c r="K8" s="11">
        <f t="shared" si="5"/>
        <v>153</v>
      </c>
      <c r="L8" s="7">
        <f t="shared" si="6"/>
        <v>750</v>
      </c>
      <c r="M8" s="7">
        <f t="shared" si="7"/>
        <v>37.5</v>
      </c>
      <c r="N8" s="7">
        <f t="shared" si="8"/>
        <v>75</v>
      </c>
      <c r="O8" s="11">
        <v>0</v>
      </c>
      <c r="P8" s="7">
        <f t="shared" si="9"/>
        <v>60</v>
      </c>
      <c r="Q8" s="11">
        <v>0</v>
      </c>
      <c r="R8" s="7">
        <f t="shared" si="10"/>
        <v>60</v>
      </c>
      <c r="S8" s="7">
        <f t="shared" si="11"/>
        <v>790.5</v>
      </c>
      <c r="T8" s="7">
        <f t="shared" si="11"/>
        <v>2445</v>
      </c>
      <c r="U8" s="11">
        <f t="shared" si="0"/>
        <v>750</v>
      </c>
      <c r="V8" s="7">
        <f t="shared" si="12"/>
        <v>750</v>
      </c>
      <c r="W8" s="7">
        <f t="shared" si="13"/>
        <v>1540.5</v>
      </c>
      <c r="X8" s="7">
        <f t="shared" si="13"/>
        <v>3195</v>
      </c>
      <c r="Y8" s="11">
        <v>0</v>
      </c>
      <c r="Z8" s="7">
        <f t="shared" si="14"/>
        <v>5959.5</v>
      </c>
      <c r="AA8" s="12">
        <f>ROUND(MAX((Z8-3500)*1%*{3,10,20,25,30,35,45}-5*{0,21,111,201,551,1101,2701},0),2)</f>
        <v>140.94999999999999</v>
      </c>
      <c r="AB8" s="13">
        <f t="shared" si="1"/>
        <v>5818.55</v>
      </c>
    </row>
    <row r="9" spans="1:28" ht="33.75" customHeight="1" x14ac:dyDescent="0.15">
      <c r="A9" s="18" t="s">
        <v>44</v>
      </c>
      <c r="B9" s="19"/>
      <c r="C9" s="19"/>
      <c r="D9" s="19"/>
      <c r="E9" s="20"/>
      <c r="F9" s="14">
        <f>SUM(F5:F8)</f>
        <v>34500</v>
      </c>
      <c r="G9" s="14"/>
      <c r="H9" s="14"/>
      <c r="I9" s="14">
        <f t="shared" ref="I9:AB9" si="15">SUM(I5:I8)</f>
        <v>2760</v>
      </c>
      <c r="J9" s="14">
        <f t="shared" si="15"/>
        <v>6900</v>
      </c>
      <c r="K9" s="14">
        <f t="shared" si="15"/>
        <v>702</v>
      </c>
      <c r="L9" s="14">
        <f t="shared" si="15"/>
        <v>3450</v>
      </c>
      <c r="M9" s="14">
        <f t="shared" si="15"/>
        <v>172.5</v>
      </c>
      <c r="N9" s="14">
        <f t="shared" si="15"/>
        <v>345</v>
      </c>
      <c r="O9" s="14">
        <f t="shared" si="15"/>
        <v>0</v>
      </c>
      <c r="P9" s="14">
        <f t="shared" si="15"/>
        <v>276</v>
      </c>
      <c r="Q9" s="14">
        <f t="shared" si="15"/>
        <v>0</v>
      </c>
      <c r="R9" s="14">
        <f t="shared" si="15"/>
        <v>276</v>
      </c>
      <c r="S9" s="14">
        <f t="shared" si="15"/>
        <v>3634.5</v>
      </c>
      <c r="T9" s="14">
        <f t="shared" si="15"/>
        <v>11247</v>
      </c>
      <c r="U9" s="14">
        <f t="shared" si="15"/>
        <v>3450</v>
      </c>
      <c r="V9" s="14">
        <f t="shared" si="15"/>
        <v>3450</v>
      </c>
      <c r="W9" s="14">
        <f t="shared" si="15"/>
        <v>7084.5</v>
      </c>
      <c r="X9" s="14">
        <f t="shared" si="15"/>
        <v>14697</v>
      </c>
      <c r="Y9" s="14">
        <f t="shared" si="15"/>
        <v>0</v>
      </c>
      <c r="Z9" s="14">
        <f t="shared" si="15"/>
        <v>27415.5</v>
      </c>
      <c r="AA9" s="14">
        <f t="shared" si="15"/>
        <v>1075.25</v>
      </c>
      <c r="AB9" s="15">
        <f t="shared" si="15"/>
        <v>26340.25</v>
      </c>
    </row>
  </sheetData>
  <mergeCells count="14">
    <mergeCell ref="Y3:Y4"/>
    <mergeCell ref="Z3:Z4"/>
    <mergeCell ref="AA3:AA4"/>
    <mergeCell ref="AB3:AB4"/>
    <mergeCell ref="I3:W3"/>
    <mergeCell ref="F3:F4"/>
    <mergeCell ref="G3:G4"/>
    <mergeCell ref="H3:H4"/>
    <mergeCell ref="A9:E9"/>
    <mergeCell ref="A3:A4"/>
    <mergeCell ref="B3:B4"/>
    <mergeCell ref="C3:C4"/>
    <mergeCell ref="D3:D4"/>
    <mergeCell ref="E3:E4"/>
  </mergeCells>
  <phoneticPr fontId="3" type="noConversion"/>
  <pageMargins left="0.69930555555555596" right="0.69930555555555596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chensya</cp:lastModifiedBy>
  <dcterms:created xsi:type="dcterms:W3CDTF">2017-08-08T07:32:00Z</dcterms:created>
  <dcterms:modified xsi:type="dcterms:W3CDTF">2017-09-19T07:22:32Z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