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8370" activeTab="5"/>
  </bookViews>
  <sheets>
    <sheet name="数据" sheetId="1" r:id="rId1"/>
    <sheet name="凭证" sheetId="2" r:id="rId2"/>
    <sheet name="科目汇总表" sheetId="16" r:id="rId3"/>
    <sheet name="科目试算平衡" sheetId="5" r:id="rId4"/>
    <sheet name="资产负债表" sheetId="4" r:id="rId5"/>
    <sheet name="利润表" sheetId="6" r:id="rId6"/>
    <sheet name="取现-原始凭证" sheetId="7" r:id="rId7"/>
    <sheet name="采购原始凭证" sheetId="8" r:id="rId8"/>
    <sheet name="销售原始凭证" sheetId="9" r:id="rId9"/>
    <sheet name="银行回单" sheetId="10" r:id="rId10"/>
    <sheet name="工资表" sheetId="11" r:id="rId11"/>
    <sheet name="领料单" sheetId="12" r:id="rId12"/>
    <sheet name="完工入库单" sheetId="14" r:id="rId13"/>
    <sheet name="存货流水账" sheetId="17" r:id="rId14"/>
  </sheets>
  <definedNames>
    <definedName name="_xlnm._FilterDatabase" localSheetId="1" hidden="1">凭证!$A$2:$G$92</definedName>
  </definedNames>
  <calcPr calcId="144525" concurrentCalc="0"/>
  <pivotCaches>
    <pivotCache cacheId="0" r:id="rId15"/>
  </pivotCaches>
</workbook>
</file>

<file path=xl/sharedStrings.xml><?xml version="1.0" encoding="utf-8"?>
<sst xmlns="http://schemas.openxmlformats.org/spreadsheetml/2006/main" count="590">
  <si>
    <t>固定资产信息:</t>
  </si>
  <si>
    <t>固定资产编号</t>
  </si>
  <si>
    <t>固定资产名称</t>
  </si>
  <si>
    <t>使用部门</t>
  </si>
  <si>
    <t>使用年限(月)</t>
  </si>
  <si>
    <t>开始使
用日期</t>
  </si>
  <si>
    <t>已计提月份</t>
  </si>
  <si>
    <t>原值</t>
  </si>
  <si>
    <t>残值</t>
  </si>
  <si>
    <t>月折旧额</t>
  </si>
  <si>
    <t>累计折旧</t>
  </si>
  <si>
    <t>对应科目</t>
  </si>
  <si>
    <t>0100001</t>
  </si>
  <si>
    <t>办公楼</t>
  </si>
  <si>
    <t>企业管理部</t>
  </si>
  <si>
    <t>2015.9.15</t>
  </si>
  <si>
    <t>管理费用</t>
  </si>
  <si>
    <t>0100002</t>
  </si>
  <si>
    <t>普通仓库</t>
  </si>
  <si>
    <t>仓储部</t>
  </si>
  <si>
    <t>0100003</t>
  </si>
  <si>
    <t>大厂房</t>
  </si>
  <si>
    <t>生产计划部</t>
  </si>
  <si>
    <t>制造费用</t>
  </si>
  <si>
    <t>0200001</t>
  </si>
  <si>
    <t>普通机床(机加工生产线)</t>
  </si>
  <si>
    <t>120</t>
  </si>
  <si>
    <t>制造费用-机加</t>
  </si>
  <si>
    <t>0200002</t>
  </si>
  <si>
    <t>0200003</t>
  </si>
  <si>
    <t>0200004</t>
  </si>
  <si>
    <t>0200005</t>
  </si>
  <si>
    <t>0200006</t>
  </si>
  <si>
    <t>0200007</t>
  </si>
  <si>
    <t>0200008</t>
  </si>
  <si>
    <t>0200009</t>
  </si>
  <si>
    <t>0200010</t>
  </si>
  <si>
    <t>0200011</t>
  </si>
  <si>
    <t>组装生产线</t>
  </si>
  <si>
    <t>制造费用-组装</t>
  </si>
  <si>
    <t>0300001</t>
  </si>
  <si>
    <t>笔记本电脑</t>
  </si>
  <si>
    <t>48</t>
  </si>
  <si>
    <t>0300002</t>
  </si>
  <si>
    <t>人力资源部</t>
  </si>
  <si>
    <t>0300003</t>
  </si>
  <si>
    <t>财务部</t>
  </si>
  <si>
    <t>0300004</t>
  </si>
  <si>
    <t>采购部</t>
  </si>
  <si>
    <t>0300005</t>
  </si>
  <si>
    <t>营销部</t>
  </si>
  <si>
    <t>销售费用</t>
  </si>
  <si>
    <t>0300006</t>
  </si>
  <si>
    <t>0300007</t>
  </si>
  <si>
    <t>0300008</t>
  </si>
  <si>
    <t>台式电脑</t>
  </si>
  <si>
    <t>0300009</t>
  </si>
  <si>
    <t>0300010</t>
  </si>
  <si>
    <t>0300011</t>
  </si>
  <si>
    <t>0300012</t>
  </si>
  <si>
    <t>0300013</t>
  </si>
  <si>
    <t>0300014</t>
  </si>
  <si>
    <t>0300015</t>
  </si>
  <si>
    <t>0300016</t>
  </si>
  <si>
    <t>0300017</t>
  </si>
  <si>
    <t>0300018</t>
  </si>
  <si>
    <t>0300019</t>
  </si>
  <si>
    <t>打印复印一体机</t>
  </si>
  <si>
    <t>存货期初：</t>
  </si>
  <si>
    <t>存货编码</t>
  </si>
  <si>
    <t>存货类型</t>
  </si>
  <si>
    <t>存货名称</t>
  </si>
  <si>
    <t>规格</t>
  </si>
  <si>
    <t>计量单位</t>
  </si>
  <si>
    <t>期初库存量</t>
  </si>
  <si>
    <t>单价</t>
  </si>
  <si>
    <t>期初金额</t>
  </si>
  <si>
    <t>合计</t>
  </si>
  <si>
    <t>P0001</t>
  </si>
  <si>
    <t>产成品</t>
  </si>
  <si>
    <t>经济型童车</t>
  </si>
  <si>
    <t>—</t>
  </si>
  <si>
    <t>辆</t>
  </si>
  <si>
    <t>P0002</t>
  </si>
  <si>
    <t>舒适型童车</t>
  </si>
  <si>
    <t>P0003</t>
  </si>
  <si>
    <t>豪华型童车</t>
  </si>
  <si>
    <t>M0001</t>
  </si>
  <si>
    <t>半成品</t>
  </si>
  <si>
    <t>经济型童车车架</t>
  </si>
  <si>
    <t>个</t>
  </si>
  <si>
    <t>M0002</t>
  </si>
  <si>
    <t>舒适型童车车架</t>
  </si>
  <si>
    <t>M0003</t>
  </si>
  <si>
    <t>豪华型童车车架</t>
  </si>
  <si>
    <t>B0001</t>
  </si>
  <si>
    <t>原材料</t>
  </si>
  <si>
    <t>钢管</t>
  </si>
  <si>
    <t>Φ外16/Φ内11/L5000(mm)</t>
  </si>
  <si>
    <t>根</t>
  </si>
  <si>
    <t>B0002</t>
  </si>
  <si>
    <t>镀锌管</t>
  </si>
  <si>
    <t>B0003</t>
  </si>
  <si>
    <t>坐垫</t>
  </si>
  <si>
    <t>HJM500</t>
  </si>
  <si>
    <t>B0004</t>
  </si>
  <si>
    <t>记忆太空棉坐垫</t>
  </si>
  <si>
    <t>HJM0031</t>
  </si>
  <si>
    <t>B0005</t>
  </si>
  <si>
    <t>车篷</t>
  </si>
  <si>
    <t>HJ72*32*40</t>
  </si>
  <si>
    <t>B0006</t>
  </si>
  <si>
    <t>车轮</t>
  </si>
  <si>
    <t>HJΦ外125/Φ内60 mm</t>
  </si>
  <si>
    <t>B0007</t>
  </si>
  <si>
    <t>经济型童车包装套件</t>
  </si>
  <si>
    <t>HJTB100</t>
  </si>
  <si>
    <t>套</t>
  </si>
  <si>
    <t>B0008</t>
  </si>
  <si>
    <t>数控芯片</t>
  </si>
  <si>
    <t>MCX3154A</t>
  </si>
  <si>
    <t>片</t>
  </si>
  <si>
    <t>B0009</t>
  </si>
  <si>
    <t>舒适型童车包装套件</t>
  </si>
  <si>
    <t>HJTB200</t>
  </si>
  <si>
    <t>B0010</t>
  </si>
  <si>
    <t>豪华型童车包装套件</t>
  </si>
  <si>
    <t>HJTB300</t>
  </si>
  <si>
    <t>应付账款：</t>
  </si>
  <si>
    <t>应收账款</t>
  </si>
  <si>
    <t>112201</t>
  </si>
  <si>
    <t xml:space="preserve">  旭日商贸有限公司</t>
  </si>
  <si>
    <t>112202</t>
  </si>
  <si>
    <t xml:space="preserve">  华晨商贸有限公司</t>
  </si>
  <si>
    <t>112203</t>
  </si>
  <si>
    <t xml:space="preserve">  仁和商贸有限公司</t>
  </si>
  <si>
    <t>112204</t>
  </si>
  <si>
    <t xml:space="preserve">  天府商贸有限公司</t>
  </si>
  <si>
    <t>1221</t>
  </si>
  <si>
    <t xml:space="preserve">  其他应收款</t>
  </si>
  <si>
    <t>期末余额均为0。</t>
  </si>
  <si>
    <t>应收账款：</t>
  </si>
  <si>
    <t>应付账款</t>
  </si>
  <si>
    <t>220201</t>
  </si>
  <si>
    <t xml:space="preserve">  恒通工贸</t>
  </si>
  <si>
    <t>220202</t>
  </si>
  <si>
    <t xml:space="preserve">  邦尼工贸</t>
  </si>
  <si>
    <t>220203</t>
  </si>
  <si>
    <t xml:space="preserve">  思远工贸</t>
  </si>
  <si>
    <t>220204</t>
  </si>
  <si>
    <t xml:space="preserve">  新耀工贸</t>
  </si>
  <si>
    <t>220211</t>
  </si>
  <si>
    <t xml:space="preserve">  隆飞物流</t>
  </si>
  <si>
    <t>220212</t>
  </si>
  <si>
    <t xml:space="preserve">  融通服务</t>
  </si>
  <si>
    <t>货币资金：</t>
  </si>
  <si>
    <t>货币种类</t>
  </si>
  <si>
    <t>期初余额</t>
  </si>
  <si>
    <t>库存现金</t>
  </si>
  <si>
    <t>￥</t>
  </si>
  <si>
    <t>银行存款</t>
  </si>
  <si>
    <t>采购订单信息</t>
  </si>
  <si>
    <t>采购数量</t>
  </si>
  <si>
    <t>金额</t>
  </si>
  <si>
    <t>未税金额</t>
  </si>
  <si>
    <t>税额</t>
  </si>
  <si>
    <t>销售订单信息</t>
  </si>
  <si>
    <t>销售数量</t>
  </si>
  <si>
    <t>凭证号</t>
  </si>
  <si>
    <t>摘要</t>
  </si>
  <si>
    <t>总账科目</t>
  </si>
  <si>
    <t>明细账科目</t>
  </si>
  <si>
    <t>借 方 金 额</t>
  </si>
  <si>
    <t>贷 方 金 额</t>
  </si>
  <si>
    <t>001</t>
  </si>
  <si>
    <t>取现</t>
  </si>
  <si>
    <t>工行存款</t>
  </si>
  <si>
    <t>002</t>
  </si>
  <si>
    <t>购料</t>
  </si>
  <si>
    <t>应交税费</t>
  </si>
  <si>
    <t>应交增值税-进项税</t>
  </si>
  <si>
    <t>003</t>
  </si>
  <si>
    <t>销售童车</t>
  </si>
  <si>
    <t>主营业务收入</t>
  </si>
  <si>
    <t>应交增值税-销项税</t>
  </si>
  <si>
    <t>004</t>
  </si>
  <si>
    <t>结转销售成本</t>
  </si>
  <si>
    <t>主营业务成本</t>
  </si>
  <si>
    <t>库存商品</t>
  </si>
  <si>
    <t>005</t>
  </si>
  <si>
    <t>支付工资</t>
  </si>
  <si>
    <t>应付职工薪酬</t>
  </si>
  <si>
    <t>工资</t>
  </si>
  <si>
    <t>其他应付款</t>
  </si>
  <si>
    <t>五险一金</t>
  </si>
  <si>
    <t>应交个人所得税</t>
  </si>
  <si>
    <t>006</t>
  </si>
  <si>
    <t>支付代扣个税</t>
  </si>
  <si>
    <t>007</t>
  </si>
  <si>
    <t>支付五险一金</t>
  </si>
  <si>
    <t>社会保险（单位）</t>
  </si>
  <si>
    <t>公积金（单位）</t>
  </si>
  <si>
    <t>008</t>
  </si>
  <si>
    <t>支付电费</t>
  </si>
  <si>
    <t>机加-电费</t>
  </si>
  <si>
    <t>组装-电费</t>
  </si>
  <si>
    <t>电费</t>
  </si>
  <si>
    <t>009</t>
  </si>
  <si>
    <t>计提折旧</t>
  </si>
  <si>
    <t>折旧费</t>
  </si>
  <si>
    <t>机加-折旧费</t>
  </si>
  <si>
    <t>组装-折旧费</t>
  </si>
  <si>
    <t>010</t>
  </si>
  <si>
    <t>计提工资</t>
  </si>
  <si>
    <t>生产成本</t>
  </si>
  <si>
    <t>经济型童车车架-直接人工</t>
  </si>
  <si>
    <t>经济型童车-直接人工</t>
  </si>
  <si>
    <t>011</t>
  </si>
  <si>
    <t>计提工资（单位部分）</t>
  </si>
  <si>
    <t>住房公积金（单位）</t>
  </si>
  <si>
    <t>012</t>
  </si>
  <si>
    <t>生产领料（车架）</t>
  </si>
  <si>
    <t>经济型车架-直接材料</t>
  </si>
  <si>
    <t>013</t>
  </si>
  <si>
    <t>结转费用（车架）</t>
  </si>
  <si>
    <t>014</t>
  </si>
  <si>
    <t>完工入库-车架</t>
  </si>
  <si>
    <t>自制半成品</t>
  </si>
  <si>
    <t>经济型车架</t>
  </si>
  <si>
    <t>经济型车架-直接人工</t>
  </si>
  <si>
    <t>经济型车架-制造费用</t>
  </si>
  <si>
    <t>015</t>
  </si>
  <si>
    <t>生产领料（童车）</t>
  </si>
  <si>
    <t>经济型童车-直接材料</t>
  </si>
  <si>
    <t>016</t>
  </si>
  <si>
    <t>结转费用（童车）</t>
  </si>
  <si>
    <t>经济型童车-制造费用</t>
  </si>
  <si>
    <t>017</t>
  </si>
  <si>
    <t>完工入库（童车）</t>
  </si>
  <si>
    <t>018</t>
  </si>
  <si>
    <t>期间损益结转-收入类</t>
  </si>
  <si>
    <t>本年利润</t>
  </si>
  <si>
    <t>019</t>
  </si>
  <si>
    <t>期间损益结转-费用类</t>
  </si>
  <si>
    <t>020</t>
  </si>
  <si>
    <t>计提企业所得税</t>
  </si>
  <si>
    <t>所得税费用</t>
  </si>
  <si>
    <t>应交所得税</t>
  </si>
  <si>
    <t>021</t>
  </si>
  <si>
    <t>结转企业所得税</t>
  </si>
  <si>
    <t>交纳企业所得税</t>
  </si>
  <si>
    <t>022</t>
  </si>
  <si>
    <t>结转本年利润</t>
  </si>
  <si>
    <t>利润分配</t>
  </si>
  <si>
    <t>未分配利润</t>
  </si>
  <si>
    <t>023</t>
  </si>
  <si>
    <t>计提法定盈余公积</t>
  </si>
  <si>
    <t>提取法定盈余公积</t>
  </si>
  <si>
    <t>盈余公积</t>
  </si>
  <si>
    <t>法定盈余公积</t>
  </si>
  <si>
    <t>024</t>
  </si>
  <si>
    <t>结转法定盈余公积</t>
  </si>
  <si>
    <t>行标签</t>
  </si>
  <si>
    <t>计数项:总账科目</t>
  </si>
  <si>
    <t>计数项:摘要</t>
  </si>
  <si>
    <t>求和项:借 方 金 额</t>
  </si>
  <si>
    <t>求和项:贷 方 金 额</t>
  </si>
  <si>
    <t>(空白)</t>
  </si>
  <si>
    <t>总计</t>
  </si>
  <si>
    <t>试算平衡表</t>
  </si>
  <si>
    <t>期初</t>
  </si>
  <si>
    <t>发生</t>
  </si>
  <si>
    <t>期末</t>
  </si>
  <si>
    <t>科目编码</t>
  </si>
  <si>
    <t>科目名称</t>
  </si>
  <si>
    <t>借</t>
  </si>
  <si>
    <t>贷</t>
  </si>
  <si>
    <t>1001</t>
  </si>
  <si>
    <t>其他应收款</t>
  </si>
  <si>
    <t>1409</t>
  </si>
  <si>
    <t>1601</t>
  </si>
  <si>
    <t>固定资产</t>
  </si>
  <si>
    <t>1602</t>
  </si>
  <si>
    <t>2001</t>
  </si>
  <si>
    <t>短期借款</t>
  </si>
  <si>
    <t>2501</t>
  </si>
  <si>
    <t>长期借款</t>
  </si>
  <si>
    <t>4001</t>
  </si>
  <si>
    <t>实收资本</t>
  </si>
  <si>
    <t>4101</t>
  </si>
  <si>
    <t>4103</t>
  </si>
  <si>
    <t>6001</t>
  </si>
  <si>
    <t>6401</t>
  </si>
  <si>
    <t>财务费用</t>
  </si>
  <si>
    <t>资产负债表</t>
  </si>
  <si>
    <t xml:space="preserve"> 会企01表 </t>
  </si>
  <si>
    <t>编制单位:某某童车制造有限公司</t>
  </si>
  <si>
    <t xml:space="preserve">    2016年  12 月 25 日</t>
  </si>
  <si>
    <t xml:space="preserve"> 单位:元 </t>
  </si>
  <si>
    <t>资   产</t>
  </si>
  <si>
    <t>期末余额</t>
  </si>
  <si>
    <t>年初余额</t>
  </si>
  <si>
    <t>负债和所有者权益</t>
  </si>
  <si>
    <t xml:space="preserve"> 期末余额 </t>
  </si>
  <si>
    <t xml:space="preserve"> 年初余额 </t>
  </si>
  <si>
    <t>(或股东权益）</t>
  </si>
  <si>
    <t>流动资产：</t>
  </si>
  <si>
    <t>流动负债：</t>
  </si>
  <si>
    <t xml:space="preserve">  货币资金</t>
  </si>
  <si>
    <t>　短期借款</t>
  </si>
  <si>
    <t xml:space="preserve">  交易性金融资产</t>
  </si>
  <si>
    <t>　交易性金融负债</t>
  </si>
  <si>
    <t xml:space="preserve">  应收票据</t>
  </si>
  <si>
    <t xml:space="preserve">  应付票据</t>
  </si>
  <si>
    <t xml:space="preserve">  应收账款</t>
  </si>
  <si>
    <t xml:space="preserve">  应付账款</t>
  </si>
  <si>
    <t xml:space="preserve">  预付款项</t>
  </si>
  <si>
    <t xml:space="preserve">  预收款项</t>
  </si>
  <si>
    <t xml:space="preserve">  应收利息</t>
  </si>
  <si>
    <t xml:space="preserve">  应付职工薪酬</t>
  </si>
  <si>
    <t xml:space="preserve">  应收股利</t>
  </si>
  <si>
    <t>　应交税费</t>
  </si>
  <si>
    <t>　应付利息</t>
  </si>
  <si>
    <t xml:space="preserve">  存货</t>
  </si>
  <si>
    <t xml:space="preserve">  一年内到期的非流动资产</t>
  </si>
  <si>
    <t xml:space="preserve">  其他应付款</t>
  </si>
  <si>
    <t xml:space="preserve">  其他流动资产</t>
  </si>
  <si>
    <t>　一年内到期的非流动负债</t>
  </si>
  <si>
    <t xml:space="preserve">    流动资产合计</t>
  </si>
  <si>
    <t>　其他流动负债</t>
  </si>
  <si>
    <t>非流动资产：</t>
  </si>
  <si>
    <t xml:space="preserve">    流动负债合计</t>
  </si>
  <si>
    <t>　可供出售金融资产</t>
  </si>
  <si>
    <t>非流动负债：</t>
  </si>
  <si>
    <t>　持有至到期投资</t>
  </si>
  <si>
    <t xml:space="preserve">  长期借款</t>
  </si>
  <si>
    <t>　长期应收款</t>
  </si>
  <si>
    <t xml:space="preserve">  应付债券</t>
  </si>
  <si>
    <t xml:space="preserve">  长期股权投资</t>
  </si>
  <si>
    <t xml:space="preserve">  长期应付款</t>
  </si>
  <si>
    <t>　投资性房地产</t>
  </si>
  <si>
    <t xml:space="preserve">  专项应付款</t>
  </si>
  <si>
    <t xml:space="preserve">  固定资产</t>
  </si>
  <si>
    <t>　预计负债</t>
  </si>
  <si>
    <t xml:space="preserve">  在建工程</t>
  </si>
  <si>
    <t xml:space="preserve">  递延所得税负债</t>
  </si>
  <si>
    <t xml:space="preserve">  工程物资</t>
  </si>
  <si>
    <t xml:space="preserve">  其他非流动负债 </t>
  </si>
  <si>
    <t xml:space="preserve">  固定资产清理</t>
  </si>
  <si>
    <t xml:space="preserve">    非流动负债合计</t>
  </si>
  <si>
    <t>　生产性生物资产</t>
  </si>
  <si>
    <t xml:space="preserve">      负债合计</t>
  </si>
  <si>
    <t xml:space="preserve">  油气资产</t>
  </si>
  <si>
    <t xml:space="preserve">  无形资产</t>
  </si>
  <si>
    <t xml:space="preserve">  实收资本（或股本）</t>
  </si>
  <si>
    <t xml:space="preserve">  开发支出</t>
  </si>
  <si>
    <t xml:space="preserve">  资本公积</t>
  </si>
  <si>
    <t>　商誉</t>
  </si>
  <si>
    <t>　减：库存股</t>
  </si>
  <si>
    <t>　长期待摊费用</t>
  </si>
  <si>
    <t xml:space="preserve">  盈余公积</t>
  </si>
  <si>
    <t xml:space="preserve">  递延所得税资产</t>
  </si>
  <si>
    <t xml:space="preserve">  未分配利润</t>
  </si>
  <si>
    <t xml:space="preserve">  其他非流动资产</t>
  </si>
  <si>
    <t>所有者权益（或股东权益)合计</t>
  </si>
  <si>
    <t xml:space="preserve">    非流动资产合计</t>
  </si>
  <si>
    <t>资产总计</t>
  </si>
  <si>
    <t>负债和所有者权益(或股东权益)总计</t>
  </si>
  <si>
    <t>利润表</t>
  </si>
  <si>
    <t>利  润  表</t>
  </si>
  <si>
    <t>编制单位:恒润商贸有限公司</t>
  </si>
  <si>
    <t>2016 年 12 月</t>
  </si>
  <si>
    <t>单位:元</t>
  </si>
  <si>
    <t>项 目</t>
  </si>
  <si>
    <t>本期金额</t>
  </si>
  <si>
    <t>本年累计数</t>
  </si>
  <si>
    <t>一、营业收入</t>
  </si>
  <si>
    <t>减：营业成本</t>
  </si>
  <si>
    <t>营业税金及附加</t>
  </si>
  <si>
    <t>资产减值损失</t>
  </si>
  <si>
    <t>加：公允价值变动收益（损失以“-”号填列）</t>
  </si>
  <si>
    <t>投资收益（损失以“-”号填列）</t>
  </si>
  <si>
    <t>其中：对联营企业和合营企业的投资收益</t>
  </si>
  <si>
    <t>二、营业利润（亏损以“-”号填列）</t>
  </si>
  <si>
    <t>加：营业外收入</t>
  </si>
  <si>
    <t>减：营业外支出</t>
  </si>
  <si>
    <t>其中：非流动资产处置损失</t>
  </si>
  <si>
    <t>三、利润总额（亏损总额以“-”号填列）</t>
  </si>
  <si>
    <t>减：所得税费用</t>
  </si>
  <si>
    <t>四、净利润（净亏损以“-”号填列）</t>
  </si>
  <si>
    <t>五、每股收益：</t>
  </si>
  <si>
    <t>（一）基本每股收益</t>
  </si>
  <si>
    <t>（二）稀释每股收益</t>
  </si>
  <si>
    <t xml:space="preserve">公司负责人：  </t>
  </si>
  <si>
    <t>财务负责人：</t>
  </si>
  <si>
    <t>编制人：</t>
  </si>
  <si>
    <t>现金取款凭条</t>
  </si>
  <si>
    <t>日期：</t>
  </si>
  <si>
    <t>年</t>
  </si>
  <si>
    <t>月</t>
  </si>
  <si>
    <t>日</t>
  </si>
  <si>
    <t>取款人</t>
  </si>
  <si>
    <t>全  称</t>
  </si>
  <si>
    <t>某某童车制造有限公司</t>
  </si>
  <si>
    <t>账  号</t>
  </si>
  <si>
    <t>0100229999000099099</t>
  </si>
  <si>
    <t>款项用途</t>
  </si>
  <si>
    <t>备用金</t>
  </si>
  <si>
    <t>开户行</t>
  </si>
  <si>
    <t>中国工商银行北京分行</t>
  </si>
  <si>
    <t>取 款 人</t>
  </si>
  <si>
    <t>赵某某</t>
  </si>
  <si>
    <t>金额(大写)</t>
  </si>
  <si>
    <t>壹万伍仟元整</t>
  </si>
  <si>
    <t>金额
(小写)</t>
  </si>
  <si>
    <t>亿</t>
  </si>
  <si>
    <t>千</t>
  </si>
  <si>
    <t>百</t>
  </si>
  <si>
    <t>十</t>
  </si>
  <si>
    <t>万</t>
  </si>
  <si>
    <t>元</t>
  </si>
  <si>
    <t>角</t>
  </si>
  <si>
    <t>分</t>
  </si>
  <si>
    <t>第一联
银行核对联</t>
  </si>
  <si>
    <t>票  面</t>
  </si>
  <si>
    <t>张  数</t>
  </si>
  <si>
    <t>票 面</t>
  </si>
  <si>
    <t>备注：</t>
  </si>
  <si>
    <t>壹佰元</t>
  </si>
  <si>
    <t>伍 角</t>
  </si>
  <si>
    <t>210×142.5mm  银博  2011年2月版</t>
  </si>
  <si>
    <t>伍拾元</t>
  </si>
  <si>
    <t>贰 角</t>
  </si>
  <si>
    <t>贰拾元</t>
  </si>
  <si>
    <t>壹 角</t>
  </si>
  <si>
    <t>拾  元</t>
  </si>
  <si>
    <t>伍 分</t>
  </si>
  <si>
    <t>伍  元</t>
  </si>
  <si>
    <t>贰 分</t>
  </si>
  <si>
    <t>贰  元</t>
  </si>
  <si>
    <t>壹 分</t>
  </si>
  <si>
    <t>壹  元</t>
  </si>
  <si>
    <t>其 他</t>
  </si>
  <si>
    <t>采购订单</t>
  </si>
  <si>
    <t>采购入库单</t>
  </si>
  <si>
    <t>采购发票</t>
  </si>
  <si>
    <t>销售订单</t>
  </si>
  <si>
    <t>销售出库单</t>
  </si>
  <si>
    <t>销售发票</t>
  </si>
  <si>
    <t>个税</t>
  </si>
  <si>
    <t>代发工资</t>
  </si>
  <si>
    <t>代收电费</t>
  </si>
  <si>
    <t>缴纳社保</t>
  </si>
  <si>
    <t>缴纳公积金</t>
  </si>
  <si>
    <t>工    资    表</t>
  </si>
  <si>
    <t>序号</t>
  </si>
  <si>
    <t>工号</t>
  </si>
  <si>
    <t>姓名</t>
  </si>
  <si>
    <t>部门</t>
  </si>
  <si>
    <t>职务类别</t>
  </si>
  <si>
    <t>基本
工资</t>
  </si>
  <si>
    <t>缺勤天数</t>
  </si>
  <si>
    <t>缺勤扣款</t>
  </si>
  <si>
    <t>代扣款项目</t>
  </si>
  <si>
    <t>应税工资</t>
  </si>
  <si>
    <t>应扣个人所得税</t>
  </si>
  <si>
    <t>实发金额</t>
  </si>
  <si>
    <t>养老
保险（单位）</t>
  </si>
  <si>
    <t>养老
保险（个人）</t>
  </si>
  <si>
    <t>医疗保险（单位）</t>
  </si>
  <si>
    <t>医疗保险（个人）</t>
  </si>
  <si>
    <t>失业保险（单位）</t>
  </si>
  <si>
    <t>失业保险（个人）</t>
  </si>
  <si>
    <t>工伤保险（单位）</t>
  </si>
  <si>
    <t>工伤保险（个人）</t>
  </si>
  <si>
    <t>生育保险（单位）</t>
  </si>
  <si>
    <t>生育保险（个人）</t>
  </si>
  <si>
    <t>五险小计（单位）</t>
  </si>
  <si>
    <t>五险小计（个人）</t>
  </si>
  <si>
    <t>住房公积金（个人）</t>
  </si>
  <si>
    <t>五险一金小计（单位）</t>
  </si>
  <si>
    <t>五险一金小计（个人）</t>
  </si>
  <si>
    <t>梁天</t>
  </si>
  <si>
    <t>总经理</t>
  </si>
  <si>
    <t>张万军</t>
  </si>
  <si>
    <t>部门经理</t>
  </si>
  <si>
    <t>李斌</t>
  </si>
  <si>
    <t>何明海</t>
  </si>
  <si>
    <t>钱坤</t>
  </si>
  <si>
    <t>叶润中</t>
  </si>
  <si>
    <t>杨笑笑</t>
  </si>
  <si>
    <t>市场营销部</t>
  </si>
  <si>
    <t>叶瑛</t>
  </si>
  <si>
    <t>职能主管</t>
  </si>
  <si>
    <t>肖红</t>
  </si>
  <si>
    <t>付海生</t>
  </si>
  <si>
    <t>王宝珠</t>
  </si>
  <si>
    <t>刘自强</t>
  </si>
  <si>
    <t>朱中华</t>
  </si>
  <si>
    <t>赵丹</t>
  </si>
  <si>
    <t>周群</t>
  </si>
  <si>
    <t>孙盛国</t>
  </si>
  <si>
    <t>马博</t>
  </si>
  <si>
    <t>销售人员</t>
  </si>
  <si>
    <t>刘思羽</t>
  </si>
  <si>
    <t>李良钊</t>
  </si>
  <si>
    <t>生产工人</t>
  </si>
  <si>
    <t>付玉芳</t>
  </si>
  <si>
    <t>张接义</t>
  </si>
  <si>
    <t>毕红</t>
  </si>
  <si>
    <t>吴淑敏</t>
  </si>
  <si>
    <t>毛龙生</t>
  </si>
  <si>
    <t>扈志明</t>
  </si>
  <si>
    <t>李龙吉</t>
  </si>
  <si>
    <t>吴官胜</t>
  </si>
  <si>
    <t>雷丹</t>
  </si>
  <si>
    <t>刘良生</t>
  </si>
  <si>
    <t>余俊美</t>
  </si>
  <si>
    <t>徐积福</t>
  </si>
  <si>
    <t>潘俊辉</t>
  </si>
  <si>
    <t>朱祥松</t>
  </si>
  <si>
    <t>刘文钦</t>
  </si>
  <si>
    <t>龚文辉</t>
  </si>
  <si>
    <t>王小强</t>
  </si>
  <si>
    <t>刘胜</t>
  </si>
  <si>
    <t>刘贞</t>
  </si>
  <si>
    <t>余永俊</t>
  </si>
  <si>
    <t>万能</t>
  </si>
  <si>
    <t>万俊俊</t>
  </si>
  <si>
    <t>张逸君</t>
  </si>
  <si>
    <t>言海根</t>
  </si>
  <si>
    <t>田勤</t>
  </si>
  <si>
    <t>肖鹏</t>
  </si>
  <si>
    <t>徐宏</t>
  </si>
  <si>
    <t>田军</t>
  </si>
  <si>
    <t>郑华珺</t>
  </si>
  <si>
    <t>洪梁</t>
  </si>
  <si>
    <t>冯奇</t>
  </si>
  <si>
    <t>黄聪</t>
  </si>
  <si>
    <t>薛萍</t>
  </si>
  <si>
    <t>张世平</t>
  </si>
  <si>
    <t>李小春</t>
  </si>
  <si>
    <t>蔡丽娟</t>
  </si>
  <si>
    <t>吴新祥</t>
  </si>
  <si>
    <t>胡首科</t>
  </si>
  <si>
    <t>李豆豆</t>
  </si>
  <si>
    <t>制表人：员工2   2016.12.25                 审核人：员工1     2016.12.25            复核人：员工6  2016.12.25</t>
  </si>
  <si>
    <t>领料-车架</t>
  </si>
  <si>
    <t>领料单</t>
  </si>
  <si>
    <t>单据编号：KL-001</t>
  </si>
  <si>
    <t>类型：普通领料</t>
  </si>
  <si>
    <t>仓库:普通仓库</t>
  </si>
  <si>
    <t>领料日期：2016.12.10</t>
  </si>
  <si>
    <t>派工单号:CJ20161210</t>
  </si>
  <si>
    <t>物料名称</t>
  </si>
  <si>
    <t>物料编码</t>
  </si>
  <si>
    <t>领料数量</t>
  </si>
  <si>
    <t>备注</t>
  </si>
  <si>
    <t>仓管员：韩智静</t>
  </si>
  <si>
    <t xml:space="preserve">                     仓储部经理：刘明</t>
  </si>
  <si>
    <t xml:space="preserve">             车间管理员：曹磊</t>
  </si>
  <si>
    <t>领料-童车</t>
  </si>
  <si>
    <t>单据编号：KL-002</t>
  </si>
  <si>
    <t>派工单号:TC20161210</t>
  </si>
  <si>
    <t>经济型包装套件</t>
  </si>
  <si>
    <t>入库-车架</t>
  </si>
  <si>
    <t>完工入库单</t>
  </si>
  <si>
    <t>单据编号：RK001</t>
  </si>
  <si>
    <t>完工单编号：WG2017122001</t>
  </si>
  <si>
    <t>仓库：普通仓库</t>
  </si>
  <si>
    <t>制单日期：2016.12.20</t>
  </si>
  <si>
    <t>品名</t>
  </si>
  <si>
    <t>规格型号</t>
  </si>
  <si>
    <t>单位</t>
  </si>
  <si>
    <t>入库时间</t>
  </si>
  <si>
    <t>数量</t>
  </si>
  <si>
    <t>2016.12.20</t>
  </si>
  <si>
    <t>仓储部经理：刘明</t>
  </si>
  <si>
    <t xml:space="preserve">                     仓管员：韩智静</t>
  </si>
  <si>
    <t>入库-童车</t>
  </si>
  <si>
    <t>单据编号：RK002</t>
  </si>
  <si>
    <t>完工单编号：WG2017122002</t>
  </si>
  <si>
    <t>存货名称：</t>
  </si>
  <si>
    <t>单位：</t>
  </si>
  <si>
    <t>日期</t>
  </si>
  <si>
    <t>入库</t>
  </si>
  <si>
    <t>出库</t>
  </si>
  <si>
    <t>结存</t>
  </si>
  <si>
    <t>全月一次加权平均单价=</t>
  </si>
  <si>
    <t>包装套件</t>
  </si>
</sst>
</file>

<file path=xl/styles.xml><?xml version="1.0" encoding="utf-8"?>
<styleSheet xmlns="http://schemas.openxmlformats.org/spreadsheetml/2006/main">
  <numFmts count="13">
    <numFmt numFmtId="176" formatCode="#,##0.00_ "/>
    <numFmt numFmtId="177" formatCode="0.0000_ "/>
    <numFmt numFmtId="42" formatCode="_ &quot;￥&quot;* #,##0_ ;_ &quot;￥&quot;* \-#,##0_ ;_ &quot;￥&quot;* &quot;-&quot;_ ;_ @_ "/>
    <numFmt numFmtId="178" formatCode="0.00_ "/>
    <numFmt numFmtId="179" formatCode="#,##0_ "/>
    <numFmt numFmtId="44" formatCode="_ &quot;￥&quot;* #,##0.00_ ;_ &quot;￥&quot;* \-#,##0.00_ ;_ &quot;￥&quot;* &quot;-&quot;??_ ;_ @_ "/>
    <numFmt numFmtId="180" formatCode="#,##0.00_);[Red]\(#,##0.00\)"/>
    <numFmt numFmtId="41" formatCode="_ * #,##0_ ;_ * \-#,##0_ ;_ * &quot;-&quot;_ ;_ @_ "/>
    <numFmt numFmtId="181" formatCode="yyyy/m/d;@"/>
    <numFmt numFmtId="43" formatCode="_ * #,##0.00_ ;_ * \-#,##0.00_ ;_ * &quot;-&quot;??_ ;_ @_ "/>
    <numFmt numFmtId="182" formatCode="0_ "/>
    <numFmt numFmtId="183" formatCode="_ * #,##0_ ;_ * \-#,##0_ ;_ * &quot;-&quot;??_ ;_ @_ "/>
    <numFmt numFmtId="184" formatCode="#,##0.000000000_ "/>
  </numFmts>
  <fonts count="59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24"/>
      <color theme="1"/>
      <name val="等线"/>
      <charset val="134"/>
      <scheme val="minor"/>
    </font>
    <font>
      <sz val="12"/>
      <color theme="1"/>
      <name val="等线"/>
      <charset val="134"/>
    </font>
    <font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b/>
      <sz val="20"/>
      <color theme="1"/>
      <name val="微软雅黑"/>
      <charset val="134"/>
    </font>
    <font>
      <sz val="12"/>
      <color theme="5" tint="-0.249977111117893"/>
      <name val="微软雅黑"/>
      <charset val="134"/>
    </font>
    <font>
      <sz val="12"/>
      <name val="微软雅黑"/>
      <charset val="134"/>
    </font>
    <font>
      <sz val="12"/>
      <color theme="8" tint="-0.249977111117893"/>
      <name val="微软雅黑"/>
      <charset val="134"/>
    </font>
    <font>
      <sz val="12"/>
      <name val="华文细黑"/>
      <charset val="134"/>
    </font>
    <font>
      <sz val="10"/>
      <color theme="1"/>
      <name val="楷体"/>
      <charset val="134"/>
    </font>
    <font>
      <sz val="10"/>
      <color theme="1" tint="0.249977111117893"/>
      <name val="华文行楷"/>
      <charset val="134"/>
    </font>
    <font>
      <sz val="6"/>
      <color theme="1"/>
      <name val="楷体"/>
      <charset val="134"/>
    </font>
    <font>
      <sz val="12"/>
      <color theme="1"/>
      <name val="黑体"/>
      <charset val="134"/>
    </font>
    <font>
      <sz val="10"/>
      <color theme="1" tint="0.249977111117893"/>
      <name val="等线"/>
      <charset val="134"/>
    </font>
    <font>
      <sz val="8"/>
      <color theme="1"/>
      <name val="楷体"/>
      <charset val="134"/>
    </font>
    <font>
      <b/>
      <sz val="14"/>
      <color theme="1"/>
      <name val="微软雅黑"/>
      <charset val="134"/>
    </font>
    <font>
      <b/>
      <sz val="16"/>
      <color indexed="8"/>
      <name val="微软雅黑"/>
      <charset val="134"/>
    </font>
    <font>
      <sz val="10.5"/>
      <color indexed="8"/>
      <name val="微软雅黑"/>
      <charset val="134"/>
    </font>
    <font>
      <sz val="11"/>
      <color indexed="8"/>
      <name val="微软雅黑"/>
      <charset val="134"/>
    </font>
    <font>
      <sz val="10.5"/>
      <name val="微软雅黑"/>
      <charset val="134"/>
    </font>
    <font>
      <b/>
      <u/>
      <sz val="18"/>
      <color indexed="8"/>
      <name val="微软雅黑"/>
      <charset val="134"/>
    </font>
    <font>
      <b/>
      <sz val="12"/>
      <color indexed="8"/>
      <name val="微软雅黑"/>
      <charset val="134"/>
    </font>
    <font>
      <sz val="11"/>
      <color indexed="12"/>
      <name val="微软雅黑"/>
      <charset val="134"/>
    </font>
    <font>
      <sz val="12"/>
      <color indexed="8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sz val="12"/>
      <color rgb="FFFF0000"/>
      <name val="微软雅黑"/>
      <charset val="134"/>
    </font>
    <font>
      <sz val="12"/>
      <color rgb="FF0070C0"/>
      <name val="微软雅黑"/>
      <charset val="134"/>
    </font>
    <font>
      <sz val="14"/>
      <name val="Arial"/>
      <charset val="134"/>
    </font>
    <font>
      <b/>
      <sz val="11"/>
      <name val="Arial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b/>
      <sz val="12"/>
      <color rgb="FF0070C0"/>
      <name val="微软雅黑"/>
      <charset val="134"/>
    </font>
    <font>
      <b/>
      <sz val="12"/>
      <color rgb="FFFF0000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55" fillId="29" borderId="5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1" borderId="56" applyNumberFormat="0" applyFont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54" applyNumberFormat="0" applyFill="0" applyAlignment="0" applyProtection="0">
      <alignment vertical="center"/>
    </xf>
    <xf numFmtId="0" fontId="41" fillId="0" borderId="54" applyNumberFormat="0" applyFill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4" fillId="0" borderId="58" applyNumberFormat="0" applyFill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0" borderId="55" applyNumberFormat="0" applyAlignment="0" applyProtection="0">
      <alignment vertical="center"/>
    </xf>
    <xf numFmtId="0" fontId="56" fillId="20" borderId="59" applyNumberFormat="0" applyAlignment="0" applyProtection="0">
      <alignment vertical="center"/>
    </xf>
    <xf numFmtId="0" fontId="40" fillId="11" borderId="53" applyNumberFormat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7" fillId="0" borderId="60" applyNumberFormat="0" applyFill="0" applyAlignment="0" applyProtection="0">
      <alignment vertical="center"/>
    </xf>
    <xf numFmtId="0" fontId="51" fillId="0" borderId="57" applyNumberFormat="0" applyFill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0" fillId="0" borderId="0"/>
  </cellStyleXfs>
  <cellXfs count="31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14" fontId="1" fillId="0" borderId="3" xfId="0" applyNumberFormat="1" applyFont="1" applyBorder="1" applyAlignment="1"/>
    <xf numFmtId="178" fontId="1" fillId="0" borderId="4" xfId="0" applyNumberFormat="1" applyFont="1" applyBorder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1" fillId="0" borderId="7" xfId="0" applyNumberFormat="1" applyFont="1" applyBorder="1" applyAlignment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/>
    <xf numFmtId="178" fontId="1" fillId="0" borderId="8" xfId="0" applyNumberFormat="1" applyFont="1" applyBorder="1" applyAlignment="1"/>
    <xf numFmtId="177" fontId="1" fillId="0" borderId="8" xfId="0" applyNumberFormat="1" applyFont="1" applyBorder="1" applyAlignme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/>
    <xf numFmtId="177" fontId="1" fillId="0" borderId="13" xfId="0" applyNumberFormat="1" applyFont="1" applyBorder="1" applyAlignment="1"/>
    <xf numFmtId="178" fontId="1" fillId="0" borderId="13" xfId="0" applyNumberFormat="1" applyFont="1" applyBorder="1" applyAlignment="1"/>
    <xf numFmtId="0" fontId="1" fillId="0" borderId="13" xfId="0" applyFont="1" applyBorder="1" applyAlignment="1">
      <alignment horizontal="center"/>
    </xf>
    <xf numFmtId="177" fontId="1" fillId="0" borderId="0" xfId="0" applyNumberFormat="1" applyFont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/>
    <xf numFmtId="177" fontId="1" fillId="0" borderId="4" xfId="0" applyNumberFormat="1" applyFont="1" applyBorder="1" applyAlignment="1">
      <alignment horizontal="center"/>
    </xf>
    <xf numFmtId="178" fontId="1" fillId="0" borderId="4" xfId="0" applyNumberFormat="1" applyFont="1" applyBorder="1" applyAlignment="1">
      <alignment horizontal="center"/>
    </xf>
    <xf numFmtId="178" fontId="1" fillId="0" borderId="15" xfId="0" applyNumberFormat="1" applyFont="1" applyBorder="1" applyAlignment="1"/>
    <xf numFmtId="177" fontId="1" fillId="0" borderId="4" xfId="0" applyNumberFormat="1" applyFont="1" applyBorder="1" applyAlignment="1"/>
    <xf numFmtId="0" fontId="1" fillId="0" borderId="16" xfId="0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177" fontId="1" fillId="0" borderId="16" xfId="0" applyNumberFormat="1" applyFont="1" applyBorder="1" applyAlignment="1">
      <alignment horizontal="center"/>
    </xf>
    <xf numFmtId="182" fontId="1" fillId="0" borderId="4" xfId="0" applyNumberFormat="1" applyFont="1" applyBorder="1" applyAlignment="1"/>
    <xf numFmtId="178" fontId="1" fillId="0" borderId="5" xfId="0" applyNumberFormat="1" applyFont="1" applyBorder="1" applyAlignment="1">
      <alignment horizontal="center"/>
    </xf>
    <xf numFmtId="178" fontId="1" fillId="0" borderId="16" xfId="0" applyNumberFormat="1" applyFont="1" applyBorder="1" applyAlignment="1">
      <alignment horizontal="center"/>
    </xf>
    <xf numFmtId="178" fontId="1" fillId="0" borderId="17" xfId="0" applyNumberFormat="1" applyFont="1" applyBorder="1" applyAlignment="1"/>
    <xf numFmtId="0" fontId="1" fillId="0" borderId="18" xfId="0" applyFont="1" applyBorder="1" applyAlignment="1">
      <alignment horizontal="center"/>
    </xf>
    <xf numFmtId="177" fontId="1" fillId="0" borderId="9" xfId="0" applyNumberFormat="1" applyFont="1" applyBorder="1" applyAlignment="1">
      <alignment horizontal="center"/>
    </xf>
    <xf numFmtId="177" fontId="1" fillId="0" borderId="18" xfId="0" applyNumberFormat="1" applyFont="1" applyBorder="1" applyAlignment="1">
      <alignment horizontal="center"/>
    </xf>
    <xf numFmtId="178" fontId="1" fillId="0" borderId="9" xfId="0" applyNumberFormat="1" applyFont="1" applyBorder="1" applyAlignment="1">
      <alignment horizontal="center"/>
    </xf>
    <xf numFmtId="178" fontId="1" fillId="0" borderId="18" xfId="0" applyNumberFormat="1" applyFont="1" applyBorder="1" applyAlignment="1">
      <alignment horizontal="center"/>
    </xf>
    <xf numFmtId="177" fontId="1" fillId="0" borderId="13" xfId="0" applyNumberFormat="1" applyFont="1" applyBorder="1" applyAlignment="1">
      <alignment horizontal="center"/>
    </xf>
    <xf numFmtId="178" fontId="1" fillId="0" borderId="13" xfId="0" applyNumberFormat="1" applyFont="1" applyBorder="1" applyAlignment="1">
      <alignment horizontal="center"/>
    </xf>
    <xf numFmtId="178" fontId="1" fillId="0" borderId="19" xfId="0" applyNumberFormat="1" applyFont="1" applyBorder="1" applyAlignment="1"/>
    <xf numFmtId="178" fontId="1" fillId="2" borderId="4" xfId="0" applyNumberFormat="1" applyFont="1" applyFill="1" applyBorder="1" applyAlignment="1"/>
    <xf numFmtId="178" fontId="1" fillId="3" borderId="4" xfId="0" applyNumberFormat="1" applyFont="1" applyFill="1" applyBorder="1" applyAlignment="1"/>
    <xf numFmtId="0" fontId="0" fillId="2" borderId="9" xfId="0" applyFill="1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20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9" fontId="0" fillId="2" borderId="4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76" fontId="0" fillId="2" borderId="4" xfId="0" applyNumberForma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22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6" fillId="0" borderId="22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2" fontId="8" fillId="2" borderId="4" xfId="0" applyNumberFormat="1" applyFont="1" applyFill="1" applyBorder="1" applyAlignment="1">
      <alignment horizontal="right" vertical="center" wrapText="1"/>
    </xf>
    <xf numFmtId="2" fontId="7" fillId="4" borderId="4" xfId="0" applyNumberFormat="1" applyFont="1" applyFill="1" applyBorder="1" applyAlignment="1">
      <alignment horizontal="right" vertical="center" wrapText="1"/>
    </xf>
    <xf numFmtId="0" fontId="0" fillId="5" borderId="9" xfId="0" applyFill="1" applyBorder="1">
      <alignment vertical="center"/>
    </xf>
    <xf numFmtId="0" fontId="0" fillId="5" borderId="10" xfId="0" applyFill="1" applyBorder="1">
      <alignment vertical="center"/>
    </xf>
    <xf numFmtId="0" fontId="0" fillId="5" borderId="20" xfId="0" applyFill="1" applyBorder="1">
      <alignment vertical="center"/>
    </xf>
    <xf numFmtId="0" fontId="0" fillId="5" borderId="0" xfId="0" applyFill="1" applyBorder="1">
      <alignment vertical="center"/>
    </xf>
    <xf numFmtId="0" fontId="11" fillId="5" borderId="20" xfId="0" applyFont="1" applyFill="1" applyBorder="1">
      <alignment vertical="center"/>
    </xf>
    <xf numFmtId="0" fontId="11" fillId="5" borderId="0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 applyProtection="1">
      <alignment horizontal="left" vertical="center"/>
      <protection locked="0"/>
    </xf>
    <xf numFmtId="0" fontId="11" fillId="5" borderId="25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12" fillId="5" borderId="10" xfId="0" applyFont="1" applyFill="1" applyBorder="1" applyAlignment="1" applyProtection="1">
      <alignment horizontal="left" vertical="center"/>
      <protection locked="0"/>
    </xf>
    <xf numFmtId="0" fontId="11" fillId="5" borderId="26" xfId="0" applyFont="1" applyFill="1" applyBorder="1" applyAlignment="1">
      <alignment horizontal="left" vertical="center"/>
    </xf>
    <xf numFmtId="0" fontId="11" fillId="5" borderId="22" xfId="0" applyFont="1" applyFill="1" applyBorder="1" applyAlignment="1">
      <alignment horizontal="left" vertical="center"/>
    </xf>
    <xf numFmtId="0" fontId="12" fillId="5" borderId="22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>
      <alignment vertical="center"/>
    </xf>
    <xf numFmtId="0" fontId="12" fillId="5" borderId="4" xfId="0" applyFont="1" applyFill="1" applyBorder="1" applyAlignment="1" applyProtection="1">
      <alignment horizontal="center" vertical="center"/>
      <protection locked="0"/>
    </xf>
    <xf numFmtId="0" fontId="13" fillId="5" borderId="27" xfId="0" applyFont="1" applyFill="1" applyBorder="1" applyAlignment="1">
      <alignment horizontal="left" vertical="center" textRotation="180"/>
    </xf>
    <xf numFmtId="0" fontId="11" fillId="5" borderId="28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0" fontId="12" fillId="5" borderId="29" xfId="0" applyFont="1" applyFill="1" applyBorder="1" applyAlignment="1" applyProtection="1">
      <alignment horizontal="center" vertical="center"/>
      <protection locked="0"/>
    </xf>
    <xf numFmtId="0" fontId="0" fillId="5" borderId="21" xfId="0" applyFill="1" applyBorder="1">
      <alignment vertical="center"/>
    </xf>
    <xf numFmtId="0" fontId="0" fillId="5" borderId="22" xfId="0" applyFill="1" applyBorder="1">
      <alignment vertical="center"/>
    </xf>
    <xf numFmtId="0" fontId="12" fillId="5" borderId="0" xfId="0" applyFont="1" applyFill="1" applyBorder="1" applyProtection="1">
      <alignment vertical="center"/>
      <protection locked="0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6" xfId="0" applyFont="1" applyFill="1" applyBorder="1" applyAlignment="1" applyProtection="1">
      <alignment horizontal="center" vertical="center"/>
      <protection locked="0"/>
    </xf>
    <xf numFmtId="0" fontId="12" fillId="5" borderId="16" xfId="0" applyFont="1" applyFill="1" applyBorder="1" applyAlignment="1" applyProtection="1">
      <alignment horizontal="center" vertical="center"/>
      <protection locked="0"/>
    </xf>
    <xf numFmtId="0" fontId="12" fillId="5" borderId="30" xfId="0" applyFont="1" applyFill="1" applyBorder="1" applyAlignment="1" applyProtection="1">
      <alignment horizontal="center" vertical="center"/>
      <protection locked="0"/>
    </xf>
    <xf numFmtId="0" fontId="12" fillId="5" borderId="31" xfId="0" applyFont="1" applyFill="1" applyBorder="1" applyAlignment="1" applyProtection="1">
      <alignment horizontal="center" vertical="center"/>
      <protection locked="0"/>
    </xf>
    <xf numFmtId="0" fontId="12" fillId="5" borderId="32" xfId="0" applyFont="1" applyFill="1" applyBorder="1" applyAlignment="1" applyProtection="1">
      <alignment horizontal="center" vertical="center"/>
      <protection locked="0"/>
    </xf>
    <xf numFmtId="0" fontId="12" fillId="5" borderId="18" xfId="0" applyFont="1" applyFill="1" applyBorder="1" applyAlignment="1" applyProtection="1">
      <alignment horizontal="left" vertical="center"/>
      <protection locked="0"/>
    </xf>
    <xf numFmtId="0" fontId="11" fillId="5" borderId="4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 applyProtection="1">
      <alignment horizontal="left" vertical="center"/>
      <protection locked="0"/>
    </xf>
    <xf numFmtId="0" fontId="11" fillId="5" borderId="33" xfId="0" applyFont="1" applyFill="1" applyBorder="1">
      <alignment vertical="center"/>
    </xf>
    <xf numFmtId="0" fontId="11" fillId="5" borderId="9" xfId="0" applyFont="1" applyFill="1" applyBorder="1" applyAlignment="1">
      <alignment horizontal="left" vertical="center"/>
    </xf>
    <xf numFmtId="0" fontId="12" fillId="5" borderId="20" xfId="0" applyFont="1" applyFill="1" applyBorder="1" applyAlignment="1" applyProtection="1">
      <alignment horizontal="left" vertical="top"/>
      <protection locked="0"/>
    </xf>
    <xf numFmtId="0" fontId="12" fillId="5" borderId="0" xfId="0" applyFont="1" applyFill="1" applyBorder="1" applyAlignment="1" applyProtection="1">
      <alignment horizontal="left" vertical="top"/>
      <protection locked="0"/>
    </xf>
    <xf numFmtId="0" fontId="12" fillId="5" borderId="34" xfId="0" applyFont="1" applyFill="1" applyBorder="1" applyAlignment="1" applyProtection="1">
      <alignment horizontal="left" vertical="top"/>
      <protection locked="0"/>
    </xf>
    <xf numFmtId="0" fontId="12" fillId="5" borderId="35" xfId="0" applyFont="1" applyFill="1" applyBorder="1" applyAlignment="1" applyProtection="1">
      <alignment horizontal="left" vertical="top"/>
      <protection locked="0"/>
    </xf>
    <xf numFmtId="0" fontId="14" fillId="5" borderId="0" xfId="0" applyFont="1" applyFill="1" applyBorder="1" applyAlignment="1">
      <alignment horizontal="center" vertical="center"/>
    </xf>
    <xf numFmtId="0" fontId="11" fillId="5" borderId="15" xfId="0" applyFont="1" applyFill="1" applyBorder="1">
      <alignment vertical="center"/>
    </xf>
    <xf numFmtId="0" fontId="11" fillId="5" borderId="16" xfId="0" applyFont="1" applyFill="1" applyBorder="1">
      <alignment vertical="center"/>
    </xf>
    <xf numFmtId="0" fontId="11" fillId="5" borderId="5" xfId="0" applyFont="1" applyFill="1" applyBorder="1">
      <alignment vertical="center"/>
    </xf>
    <xf numFmtId="0" fontId="11" fillId="5" borderId="3" xfId="0" applyFont="1" applyFill="1" applyBorder="1">
      <alignment vertical="center"/>
    </xf>
    <xf numFmtId="0" fontId="12" fillId="5" borderId="15" xfId="0" applyFont="1" applyFill="1" applyBorder="1" applyAlignment="1" applyProtection="1">
      <alignment horizontal="center" vertical="center"/>
      <protection locked="0"/>
    </xf>
    <xf numFmtId="0" fontId="15" fillId="5" borderId="16" xfId="0" applyFont="1" applyFill="1" applyBorder="1" applyAlignment="1" applyProtection="1">
      <alignment horizontal="center" vertical="center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0" fillId="5" borderId="18" xfId="0" applyFill="1" applyBorder="1">
      <alignment vertical="center"/>
    </xf>
    <xf numFmtId="0" fontId="0" fillId="5" borderId="23" xfId="0" applyFill="1" applyBorder="1">
      <alignment vertical="center"/>
    </xf>
    <xf numFmtId="0" fontId="11" fillId="5" borderId="23" xfId="0" applyFont="1" applyFill="1" applyBorder="1">
      <alignment vertical="center"/>
    </xf>
    <xf numFmtId="0" fontId="12" fillId="5" borderId="14" xfId="0" applyFont="1" applyFill="1" applyBorder="1" applyAlignment="1" applyProtection="1">
      <alignment horizontal="left" vertical="center"/>
      <protection locked="0"/>
    </xf>
    <xf numFmtId="0" fontId="12" fillId="5" borderId="15" xfId="0" applyFont="1" applyFill="1" applyBorder="1" applyAlignment="1" applyProtection="1">
      <alignment horizontal="left" vertical="center"/>
      <protection locked="0"/>
    </xf>
    <xf numFmtId="0" fontId="16" fillId="5" borderId="3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left" vertical="center"/>
    </xf>
    <xf numFmtId="0" fontId="12" fillId="5" borderId="27" xfId="0" applyFont="1" applyFill="1" applyBorder="1" applyAlignment="1" applyProtection="1">
      <alignment horizontal="left" vertical="top"/>
      <protection locked="0"/>
    </xf>
    <xf numFmtId="0" fontId="12" fillId="5" borderId="38" xfId="0" applyFont="1" applyFill="1" applyBorder="1" applyAlignment="1" applyProtection="1">
      <alignment horizontal="left" vertical="top"/>
      <protection locked="0"/>
    </xf>
    <xf numFmtId="0" fontId="0" fillId="5" borderId="24" xfId="0" applyFill="1" applyBorder="1">
      <alignment vertical="center"/>
    </xf>
    <xf numFmtId="0" fontId="1" fillId="0" borderId="0" xfId="0" applyFont="1" applyFill="1" applyAlignment="1"/>
    <xf numFmtId="0" fontId="17" fillId="2" borderId="39" xfId="0" applyFont="1" applyFill="1" applyBorder="1" applyAlignment="1">
      <alignment horizontal="left"/>
    </xf>
    <xf numFmtId="0" fontId="17" fillId="2" borderId="40" xfId="0" applyFont="1" applyFill="1" applyBorder="1" applyAlignment="1">
      <alignment horizontal="left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/>
    <xf numFmtId="0" fontId="18" fillId="2" borderId="0" xfId="44" applyFont="1" applyFill="1" applyBorder="1" applyAlignment="1">
      <alignment horizontal="center" vertical="center"/>
    </xf>
    <xf numFmtId="0" fontId="1" fillId="2" borderId="43" xfId="0" applyFont="1" applyFill="1" applyBorder="1" applyAlignment="1"/>
    <xf numFmtId="0" fontId="19" fillId="2" borderId="0" xfId="44" applyFont="1" applyFill="1" applyBorder="1" applyAlignment="1">
      <alignment horizontal="left" vertical="top"/>
    </xf>
    <xf numFmtId="0" fontId="19" fillId="2" borderId="0" xfId="44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49" fontId="20" fillId="2" borderId="0" xfId="44" applyNumberFormat="1" applyFont="1" applyFill="1" applyBorder="1" applyAlignment="1">
      <alignment horizontal="right" vertical="center"/>
    </xf>
    <xf numFmtId="0" fontId="19" fillId="2" borderId="0" xfId="44" applyFont="1" applyFill="1" applyBorder="1" applyAlignment="1">
      <alignment horizontal="right" vertical="center"/>
    </xf>
    <xf numFmtId="0" fontId="19" fillId="2" borderId="44" xfId="44" applyFont="1" applyFill="1" applyBorder="1" applyAlignment="1">
      <alignment horizontal="left" vertical="top"/>
    </xf>
    <xf numFmtId="0" fontId="19" fillId="2" borderId="44" xfId="44" applyFont="1" applyFill="1" applyBorder="1" applyAlignment="1">
      <alignment horizontal="center" vertical="center" wrapText="1"/>
    </xf>
    <xf numFmtId="0" fontId="19" fillId="2" borderId="44" xfId="44" applyFont="1" applyFill="1" applyBorder="1" applyAlignment="1">
      <alignment horizontal="center" vertical="top" wrapText="1"/>
    </xf>
    <xf numFmtId="4" fontId="21" fillId="2" borderId="45" xfId="44" applyNumberFormat="1" applyFont="1" applyFill="1" applyBorder="1" applyAlignment="1">
      <alignment horizontal="center" vertical="center" wrapText="1"/>
    </xf>
    <xf numFmtId="4" fontId="21" fillId="2" borderId="46" xfId="44" applyNumberFormat="1" applyFont="1" applyFill="1" applyBorder="1" applyAlignment="1">
      <alignment horizontal="center" vertical="center" wrapText="1"/>
    </xf>
    <xf numFmtId="4" fontId="19" fillId="2" borderId="44" xfId="44" applyNumberFormat="1" applyFont="1" applyFill="1" applyBorder="1" applyAlignment="1">
      <alignment horizontal="center" vertical="top" wrapText="1"/>
    </xf>
    <xf numFmtId="4" fontId="21" fillId="2" borderId="44" xfId="44" applyNumberFormat="1" applyFont="1" applyFill="1" applyBorder="1" applyAlignment="1">
      <alignment horizontal="center" vertical="center" wrapText="1"/>
    </xf>
    <xf numFmtId="0" fontId="21" fillId="2" borderId="44" xfId="44" applyFont="1" applyFill="1" applyBorder="1" applyAlignment="1">
      <alignment horizontal="center" vertical="center" wrapText="1"/>
    </xf>
    <xf numFmtId="178" fontId="21" fillId="2" borderId="45" xfId="44" applyNumberFormat="1" applyFont="1" applyFill="1" applyBorder="1" applyAlignment="1">
      <alignment horizontal="center" vertical="center" wrapText="1"/>
    </xf>
    <xf numFmtId="178" fontId="21" fillId="2" borderId="46" xfId="44" applyNumberFormat="1" applyFont="1" applyFill="1" applyBorder="1" applyAlignment="1">
      <alignment horizontal="center" vertical="center" wrapText="1"/>
    </xf>
    <xf numFmtId="0" fontId="19" fillId="2" borderId="0" xfId="44" applyFont="1" applyFill="1" applyBorder="1" applyAlignment="1">
      <alignment vertical="center"/>
    </xf>
    <xf numFmtId="0" fontId="20" fillId="2" borderId="0" xfId="44" applyFont="1" applyFill="1" applyBorder="1" applyAlignment="1">
      <alignment vertical="top"/>
    </xf>
    <xf numFmtId="0" fontId="1" fillId="2" borderId="47" xfId="0" applyFont="1" applyFill="1" applyBorder="1" applyAlignment="1"/>
    <xf numFmtId="0" fontId="1" fillId="2" borderId="48" xfId="0" applyFont="1" applyFill="1" applyBorder="1" applyAlignment="1"/>
    <xf numFmtId="0" fontId="1" fillId="2" borderId="49" xfId="0" applyFont="1" applyFill="1" applyBorder="1" applyAlignment="1"/>
    <xf numFmtId="0" fontId="1" fillId="0" borderId="0" xfId="50" applyFont="1" applyFill="1" applyAlignment="1"/>
    <xf numFmtId="180" fontId="1" fillId="0" borderId="0" xfId="50" applyNumberFormat="1" applyFont="1" applyFill="1" applyAlignment="1"/>
    <xf numFmtId="0" fontId="1" fillId="2" borderId="39" xfId="50" applyFont="1" applyFill="1" applyBorder="1" applyAlignment="1">
      <alignment horizontal="center"/>
    </xf>
    <xf numFmtId="0" fontId="1" fillId="2" borderId="40" xfId="50" applyFont="1" applyFill="1" applyBorder="1" applyAlignment="1">
      <alignment horizontal="center"/>
    </xf>
    <xf numFmtId="0" fontId="1" fillId="2" borderId="41" xfId="50" applyFont="1" applyFill="1" applyBorder="1" applyAlignment="1">
      <alignment horizontal="center"/>
    </xf>
    <xf numFmtId="0" fontId="1" fillId="2" borderId="42" xfId="50" applyFont="1" applyFill="1" applyBorder="1" applyAlignment="1"/>
    <xf numFmtId="0" fontId="19" fillId="2" borderId="0" xfId="44" applyFont="1" applyFill="1" applyBorder="1" applyAlignment="1"/>
    <xf numFmtId="180" fontId="19" fillId="2" borderId="0" xfId="44" applyNumberFormat="1" applyFont="1" applyFill="1" applyBorder="1" applyAlignment="1"/>
    <xf numFmtId="0" fontId="22" fillId="2" borderId="0" xfId="44" applyFont="1" applyFill="1" applyBorder="1" applyAlignment="1">
      <alignment horizontal="center" vertical="center"/>
    </xf>
    <xf numFmtId="0" fontId="1" fillId="2" borderId="43" xfId="50" applyFont="1" applyFill="1" applyBorder="1" applyAlignment="1"/>
    <xf numFmtId="0" fontId="20" fillId="2" borderId="0" xfId="44" applyFont="1" applyFill="1" applyBorder="1" applyAlignment="1">
      <alignment horizontal="right"/>
    </xf>
    <xf numFmtId="0" fontId="20" fillId="2" borderId="0" xfId="44" applyFont="1" applyFill="1" applyBorder="1" applyAlignment="1">
      <alignment horizontal="left" vertical="center"/>
    </xf>
    <xf numFmtId="0" fontId="20" fillId="2" borderId="0" xfId="44" applyFont="1" applyFill="1" applyBorder="1" applyAlignment="1">
      <alignment horizontal="left"/>
    </xf>
    <xf numFmtId="0" fontId="20" fillId="2" borderId="0" xfId="44" applyFont="1" applyFill="1" applyBorder="1" applyAlignment="1">
      <alignment horizontal="justify"/>
    </xf>
    <xf numFmtId="0" fontId="1" fillId="2" borderId="42" xfId="50" applyFont="1" applyFill="1" applyBorder="1" applyAlignment="1">
      <alignment vertical="center"/>
    </xf>
    <xf numFmtId="0" fontId="23" fillId="2" borderId="44" xfId="44" applyFont="1" applyFill="1" applyBorder="1" applyAlignment="1">
      <alignment horizontal="center" vertical="center"/>
    </xf>
    <xf numFmtId="180" fontId="23" fillId="2" borderId="44" xfId="44" applyNumberFormat="1" applyFont="1" applyFill="1" applyBorder="1" applyAlignment="1">
      <alignment horizontal="center" vertical="center"/>
    </xf>
    <xf numFmtId="0" fontId="1" fillId="2" borderId="43" xfId="50" applyFont="1" applyFill="1" applyBorder="1" applyAlignment="1">
      <alignment vertical="center"/>
    </xf>
    <xf numFmtId="0" fontId="23" fillId="2" borderId="44" xfId="44" applyFont="1" applyFill="1" applyBorder="1" applyAlignment="1">
      <alignment horizontal="left" vertical="center"/>
    </xf>
    <xf numFmtId="180" fontId="23" fillId="2" borderId="44" xfId="44" applyNumberFormat="1" applyFont="1" applyFill="1" applyBorder="1" applyAlignment="1">
      <alignment horizontal="left" vertical="center"/>
    </xf>
    <xf numFmtId="0" fontId="20" fillId="2" borderId="44" xfId="44" applyFont="1" applyFill="1" applyBorder="1" applyAlignment="1">
      <alignment horizontal="left" vertical="center"/>
    </xf>
    <xf numFmtId="180" fontId="24" fillId="2" borderId="44" xfId="44" applyNumberFormat="1" applyFont="1" applyFill="1" applyBorder="1" applyAlignment="1">
      <alignment horizontal="right" vertical="center"/>
    </xf>
    <xf numFmtId="0" fontId="24" fillId="2" borderId="44" xfId="44" applyFont="1" applyFill="1" applyBorder="1" applyAlignment="1">
      <alignment horizontal="right" vertical="center"/>
    </xf>
    <xf numFmtId="4" fontId="24" fillId="2" borderId="44" xfId="44" applyNumberFormat="1" applyFont="1" applyFill="1" applyBorder="1" applyAlignment="1">
      <alignment horizontal="right" vertical="center"/>
    </xf>
    <xf numFmtId="180" fontId="25" fillId="2" borderId="44" xfId="44" applyNumberFormat="1" applyFont="1" applyFill="1" applyBorder="1" applyAlignment="1">
      <alignment horizontal="justify" vertical="center"/>
    </xf>
    <xf numFmtId="0" fontId="25" fillId="2" borderId="44" xfId="44" applyFont="1" applyFill="1" applyBorder="1" applyAlignment="1">
      <alignment horizontal="justify" vertical="center"/>
    </xf>
    <xf numFmtId="4" fontId="24" fillId="2" borderId="50" xfId="44" applyNumberFormat="1" applyFont="1" applyFill="1" applyBorder="1" applyAlignment="1">
      <alignment horizontal="right" vertical="center"/>
    </xf>
    <xf numFmtId="0" fontId="25" fillId="2" borderId="45" xfId="44" applyFont="1" applyFill="1" applyBorder="1" applyAlignment="1">
      <alignment horizontal="justify" vertical="center"/>
    </xf>
    <xf numFmtId="0" fontId="24" fillId="2" borderId="45" xfId="44" applyFont="1" applyFill="1" applyBorder="1" applyAlignment="1">
      <alignment horizontal="right" vertical="center"/>
    </xf>
    <xf numFmtId="43" fontId="24" fillId="2" borderId="45" xfId="44" applyNumberFormat="1" applyFont="1" applyFill="1" applyBorder="1" applyAlignment="1">
      <alignment horizontal="right" vertical="center"/>
    </xf>
    <xf numFmtId="4" fontId="24" fillId="2" borderId="45" xfId="44" applyNumberFormat="1" applyFont="1" applyFill="1" applyBorder="1" applyAlignment="1">
      <alignment horizontal="right" vertical="center"/>
    </xf>
    <xf numFmtId="0" fontId="20" fillId="2" borderId="44" xfId="44" applyFont="1" applyFill="1" applyBorder="1" applyAlignment="1">
      <alignment horizontal="center" vertical="center"/>
    </xf>
    <xf numFmtId="0" fontId="0" fillId="2" borderId="42" xfId="50" applyFont="1" applyFill="1" applyBorder="1" applyAlignment="1"/>
    <xf numFmtId="0" fontId="0" fillId="2" borderId="0" xfId="50" applyFont="1" applyFill="1" applyBorder="1" applyAlignment="1"/>
    <xf numFmtId="184" fontId="0" fillId="2" borderId="0" xfId="50" applyNumberFormat="1" applyFont="1" applyFill="1" applyBorder="1" applyAlignment="1"/>
    <xf numFmtId="0" fontId="0" fillId="2" borderId="43" xfId="50" applyFont="1" applyFill="1" applyBorder="1" applyAlignment="1"/>
    <xf numFmtId="0" fontId="1" fillId="2" borderId="47" xfId="50" applyFont="1" applyFill="1" applyBorder="1" applyAlignment="1"/>
    <xf numFmtId="0" fontId="1" fillId="2" borderId="48" xfId="50" applyFont="1" applyFill="1" applyBorder="1" applyAlignment="1"/>
    <xf numFmtId="180" fontId="1" fillId="2" borderId="48" xfId="50" applyNumberFormat="1" applyFont="1" applyFill="1" applyBorder="1" applyAlignment="1"/>
    <xf numFmtId="0" fontId="1" fillId="2" borderId="49" xfId="50" applyFont="1" applyFill="1" applyBorder="1" applyAlignment="1"/>
    <xf numFmtId="0" fontId="26" fillId="0" borderId="0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3" fontId="26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left" vertical="center" wrapText="1"/>
    </xf>
    <xf numFmtId="43" fontId="26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49" fontId="8" fillId="0" borderId="4" xfId="0" applyNumberFormat="1" applyFont="1" applyBorder="1" applyAlignment="1">
      <alignment vertical="center" wrapText="1"/>
    </xf>
    <xf numFmtId="43" fontId="8" fillId="0" borderId="4" xfId="0" applyNumberFormat="1" applyFont="1" applyBorder="1" applyAlignment="1">
      <alignment vertical="center"/>
    </xf>
    <xf numFmtId="43" fontId="27" fillId="0" borderId="4" xfId="0" applyNumberFormat="1" applyFont="1" applyBorder="1" applyAlignment="1">
      <alignment vertical="center"/>
    </xf>
    <xf numFmtId="43" fontId="8" fillId="0" borderId="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3" fontId="28" fillId="0" borderId="4" xfId="0" applyNumberFormat="1" applyFont="1" applyBorder="1" applyAlignment="1">
      <alignment vertical="center"/>
    </xf>
    <xf numFmtId="43" fontId="4" fillId="0" borderId="4" xfId="0" applyNumberFormat="1" applyFont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vertical="center" wrapText="1"/>
    </xf>
    <xf numFmtId="43" fontId="8" fillId="0" borderId="4" xfId="0" applyNumberFormat="1" applyFont="1" applyFill="1" applyBorder="1" applyAlignment="1">
      <alignment vertical="center"/>
    </xf>
    <xf numFmtId="43" fontId="4" fillId="0" borderId="4" xfId="0" applyNumberFormat="1" applyFont="1" applyFill="1" applyBorder="1" applyAlignment="1">
      <alignment vertical="center"/>
    </xf>
    <xf numFmtId="43" fontId="28" fillId="0" borderId="4" xfId="0" applyNumberFormat="1" applyFont="1" applyFill="1" applyBorder="1" applyAlignment="1">
      <alignment vertical="center"/>
    </xf>
    <xf numFmtId="176" fontId="8" fillId="0" borderId="4" xfId="0" applyNumberFormat="1" applyFont="1" applyFill="1" applyBorder="1" applyAlignment="1">
      <alignment vertical="center" wrapText="1"/>
    </xf>
    <xf numFmtId="43" fontId="29" fillId="0" borderId="4" xfId="0" applyNumberFormat="1" applyFont="1" applyBorder="1" applyAlignment="1">
      <alignment vertical="center"/>
    </xf>
    <xf numFmtId="49" fontId="8" fillId="0" borderId="16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3" fontId="4" fillId="0" borderId="5" xfId="0" applyNumberFormat="1" applyFont="1" applyBorder="1" applyAlignment="1">
      <alignment vertical="center"/>
    </xf>
    <xf numFmtId="43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81" fontId="30" fillId="0" borderId="0" xfId="0" applyNumberFormat="1" applyFont="1" applyAlignment="1">
      <alignment horizontal="left" vertical="center"/>
    </xf>
    <xf numFmtId="0" fontId="31" fillId="0" borderId="2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right" vertical="center"/>
    </xf>
    <xf numFmtId="0" fontId="32" fillId="6" borderId="8" xfId="0" applyFont="1" applyFill="1" applyBorder="1" applyAlignment="1">
      <alignment horizontal="center" vertical="center" wrapText="1"/>
    </xf>
    <xf numFmtId="0" fontId="32" fillId="6" borderId="8" xfId="0" applyFont="1" applyFill="1" applyBorder="1" applyAlignment="1">
      <alignment horizontal="center" vertical="center"/>
    </xf>
    <xf numFmtId="43" fontId="32" fillId="6" borderId="8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43" fontId="34" fillId="7" borderId="2" xfId="0" applyNumberFormat="1" applyFont="1" applyFill="1" applyBorder="1" applyAlignment="1">
      <alignment horizontal="left" vertical="center"/>
    </xf>
    <xf numFmtId="43" fontId="34" fillId="7" borderId="2" xfId="0" applyNumberFormat="1" applyFont="1" applyFill="1" applyBorder="1" applyAlignment="1">
      <alignment horizontal="right" vertical="center"/>
    </xf>
    <xf numFmtId="43" fontId="34" fillId="7" borderId="14" xfId="0" applyNumberFormat="1" applyFont="1" applyFill="1" applyBorder="1" applyAlignment="1">
      <alignment horizontal="right" vertical="center"/>
    </xf>
    <xf numFmtId="0" fontId="33" fillId="0" borderId="29" xfId="0" applyFont="1" applyBorder="1" applyAlignment="1">
      <alignment horizontal="left" vertical="center"/>
    </xf>
    <xf numFmtId="43" fontId="33" fillId="7" borderId="29" xfId="0" applyNumberFormat="1" applyFont="1" applyFill="1" applyBorder="1" applyAlignment="1">
      <alignment horizontal="left" vertical="center"/>
    </xf>
    <xf numFmtId="43" fontId="34" fillId="7" borderId="29" xfId="0" applyNumberFormat="1" applyFont="1" applyFill="1" applyBorder="1" applyAlignment="1">
      <alignment horizontal="right" vertical="center"/>
    </xf>
    <xf numFmtId="43" fontId="34" fillId="7" borderId="51" xfId="0" applyNumberFormat="1" applyFont="1" applyFill="1" applyBorder="1" applyAlignment="1">
      <alignment horizontal="right" vertical="center"/>
    </xf>
    <xf numFmtId="43" fontId="33" fillId="7" borderId="2" xfId="0" applyNumberFormat="1" applyFont="1" applyFill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43" fontId="33" fillId="7" borderId="4" xfId="0" applyNumberFormat="1" applyFont="1" applyFill="1" applyBorder="1" applyAlignment="1">
      <alignment horizontal="left" vertical="center"/>
    </xf>
    <xf numFmtId="43" fontId="34" fillId="7" borderId="4" xfId="0" applyNumberFormat="1" applyFont="1" applyFill="1" applyBorder="1" applyAlignment="1">
      <alignment horizontal="right" vertical="center"/>
    </xf>
    <xf numFmtId="43" fontId="34" fillId="7" borderId="15" xfId="0" applyNumberFormat="1" applyFont="1" applyFill="1" applyBorder="1" applyAlignment="1">
      <alignment horizontal="right" vertical="center"/>
    </xf>
    <xf numFmtId="43" fontId="34" fillId="7" borderId="29" xfId="0" applyNumberFormat="1" applyFont="1" applyFill="1" applyBorder="1" applyAlignment="1">
      <alignment horizontal="left" vertical="center"/>
    </xf>
    <xf numFmtId="43" fontId="35" fillId="7" borderId="2" xfId="0" applyNumberFormat="1" applyFont="1" applyFill="1" applyBorder="1" applyAlignment="1">
      <alignment horizontal="right" vertical="center"/>
    </xf>
    <xf numFmtId="43" fontId="35" fillId="7" borderId="14" xfId="0" applyNumberFormat="1" applyFont="1" applyFill="1" applyBorder="1" applyAlignment="1">
      <alignment horizontal="right" vertical="center"/>
    </xf>
    <xf numFmtId="43" fontId="35" fillId="7" borderId="29" xfId="0" applyNumberFormat="1" applyFont="1" applyFill="1" applyBorder="1" applyAlignment="1">
      <alignment horizontal="right" vertical="center"/>
    </xf>
    <xf numFmtId="43" fontId="35" fillId="7" borderId="51" xfId="0" applyNumberFormat="1" applyFont="1" applyFill="1" applyBorder="1" applyAlignment="1">
      <alignment horizontal="right" vertical="center"/>
    </xf>
    <xf numFmtId="0" fontId="36" fillId="0" borderId="1" xfId="0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43" fontId="36" fillId="7" borderId="29" xfId="0" applyNumberFormat="1" applyFont="1" applyFill="1" applyBorder="1" applyAlignment="1">
      <alignment horizontal="left" vertical="center"/>
    </xf>
    <xf numFmtId="0" fontId="36" fillId="0" borderId="52" xfId="0" applyFont="1" applyBorder="1" applyAlignment="1">
      <alignment horizontal="left" vertical="center"/>
    </xf>
    <xf numFmtId="43" fontId="36" fillId="7" borderId="52" xfId="0" applyNumberFormat="1" applyFont="1" applyFill="1" applyBorder="1" applyAlignment="1">
      <alignment horizontal="left" vertical="center"/>
    </xf>
    <xf numFmtId="43" fontId="36" fillId="7" borderId="2" xfId="0" applyNumberFormat="1" applyFont="1" applyFill="1" applyBorder="1" applyAlignment="1">
      <alignment horizontal="left" vertical="center"/>
    </xf>
    <xf numFmtId="0" fontId="33" fillId="0" borderId="33" xfId="0" applyFont="1" applyBorder="1" applyAlignment="1">
      <alignment horizontal="left" vertical="center"/>
    </xf>
    <xf numFmtId="0" fontId="34" fillId="0" borderId="33" xfId="0" applyFont="1" applyBorder="1" applyAlignment="1">
      <alignment horizontal="left" vertical="center"/>
    </xf>
    <xf numFmtId="43" fontId="33" fillId="7" borderId="33" xfId="0" applyNumberFormat="1" applyFont="1" applyFill="1" applyBorder="1" applyAlignment="1">
      <alignment horizontal="left" vertical="center"/>
    </xf>
    <xf numFmtId="43" fontId="34" fillId="7" borderId="33" xfId="0" applyNumberFormat="1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37" fillId="0" borderId="0" xfId="0" applyFont="1">
      <alignment vertical="center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3" fontId="2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3" fontId="8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43" fontId="4" fillId="0" borderId="4" xfId="0" applyNumberFormat="1" applyFont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2" fontId="4" fillId="0" borderId="4" xfId="0" applyNumberFormat="1" applyFont="1" applyBorder="1">
      <alignment vertical="center"/>
    </xf>
    <xf numFmtId="0" fontId="38" fillId="0" borderId="0" xfId="0" applyFont="1">
      <alignment vertical="center"/>
    </xf>
    <xf numFmtId="43" fontId="27" fillId="0" borderId="5" xfId="0" applyNumberFormat="1" applyFont="1" applyBorder="1" applyAlignment="1">
      <alignment vertical="center" wrapText="1"/>
    </xf>
    <xf numFmtId="43" fontId="4" fillId="0" borderId="5" xfId="0" applyNumberFormat="1" applyFont="1" applyBorder="1" applyAlignment="1">
      <alignment vertical="center" wrapText="1"/>
    </xf>
    <xf numFmtId="0" fontId="4" fillId="8" borderId="4" xfId="0" applyFont="1" applyFill="1" applyBorder="1" applyAlignment="1">
      <alignment horizontal="left" vertical="center" wrapText="1"/>
    </xf>
    <xf numFmtId="43" fontId="4" fillId="0" borderId="16" xfId="0" applyNumberFormat="1" applyFont="1" applyBorder="1" applyAlignment="1">
      <alignment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178" fontId="37" fillId="0" borderId="4" xfId="0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/>
    </xf>
    <xf numFmtId="178" fontId="37" fillId="0" borderId="8" xfId="0" applyNumberFormat="1" applyFont="1" applyFill="1" applyBorder="1" applyAlignment="1">
      <alignment horizontal="center" vertical="center"/>
    </xf>
    <xf numFmtId="0" fontId="37" fillId="0" borderId="52" xfId="0" applyFont="1" applyFill="1" applyBorder="1" applyAlignment="1">
      <alignment horizontal="center" vertical="center"/>
    </xf>
    <xf numFmtId="0" fontId="37" fillId="0" borderId="3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>
      <alignment vertical="center"/>
    </xf>
    <xf numFmtId="0" fontId="3" fillId="0" borderId="0" xfId="0" applyFont="1">
      <alignment vertical="center"/>
    </xf>
    <xf numFmtId="43" fontId="4" fillId="0" borderId="4" xfId="0" applyNumberFormat="1" applyFont="1" applyBorder="1" applyAlignment="1">
      <alignment horizontal="center" vertical="center"/>
    </xf>
    <xf numFmtId="183" fontId="4" fillId="0" borderId="4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 quotePrefix="1">
      <alignment horizontal="center" vertical="center" wrapText="1"/>
    </xf>
    <xf numFmtId="0" fontId="27" fillId="0" borderId="4" xfId="0" applyFont="1" applyBorder="1" applyAlignment="1" quotePrefix="1">
      <alignment horizontal="center" vertical="center" wrapText="1"/>
    </xf>
    <xf numFmtId="43" fontId="26" fillId="0" borderId="4" xfId="0" applyNumberFormat="1" applyFont="1" applyBorder="1" applyAlignment="1" quotePrefix="1">
      <alignment horizontal="center" vertical="center" wrapText="1"/>
    </xf>
    <xf numFmtId="43" fontId="27" fillId="0" borderId="5" xfId="0" applyNumberFormat="1" applyFont="1" applyBorder="1" applyAlignment="1" quotePrefix="1">
      <alignment vertical="center" wrapText="1"/>
    </xf>
    <xf numFmtId="0" fontId="4" fillId="0" borderId="4" xfId="0" applyFont="1" applyBorder="1" applyAlignment="1" quotePrefix="1">
      <alignment horizontal="left" vertical="center" wrapText="1"/>
    </xf>
    <xf numFmtId="0" fontId="4" fillId="0" borderId="4" xfId="0" applyFont="1" applyBorder="1" applyAlignment="1" quotePrefix="1">
      <alignment horizontal="center" vertical="center" wrapText="1"/>
    </xf>
    <xf numFmtId="49" fontId="8" fillId="0" borderId="4" xfId="0" applyNumberFormat="1" applyFont="1" applyBorder="1" applyAlignment="1" quotePrefix="1">
      <alignment vertical="center" wrapText="1"/>
    </xf>
    <xf numFmtId="0" fontId="8" fillId="0" borderId="4" xfId="0" applyFont="1" applyBorder="1" applyAlignment="1" quotePrefix="1">
      <alignment horizontal="left" vertical="center"/>
    </xf>
    <xf numFmtId="0" fontId="8" fillId="0" borderId="4" xfId="0" applyFont="1" applyBorder="1" applyAlignment="1" quotePrefix="1">
      <alignment vertical="center" wrapText="1"/>
    </xf>
    <xf numFmtId="0" fontId="33" fillId="0" borderId="1" xfId="0" applyFont="1" applyBorder="1" applyAlignment="1" quotePrefix="1">
      <alignment horizontal="left" vertical="center"/>
    </xf>
    <xf numFmtId="0" fontId="36" fillId="0" borderId="1" xfId="0" applyFont="1" applyBorder="1" applyAlignment="1" quotePrefix="1">
      <alignment horizontal="left" vertical="center"/>
    </xf>
    <xf numFmtId="0" fontId="27" fillId="0" borderId="4" xfId="0" applyFont="1" applyBorder="1" applyAlignment="1" quotePrefix="1">
      <alignment horizontal="left" vertical="center" wrapText="1"/>
    </xf>
    <xf numFmtId="49" fontId="27" fillId="0" borderId="4" xfId="0" applyNumberFormat="1" applyFont="1" applyBorder="1" applyAlignment="1" quotePrefix="1">
      <alignment horizontal="left" vertical="center" wrapText="1"/>
    </xf>
    <xf numFmtId="0" fontId="8" fillId="0" borderId="4" xfId="0" applyFont="1" applyFill="1" applyBorder="1" applyAlignment="1" quotePrefix="1">
      <alignment horizontal="left" vertical="center"/>
    </xf>
    <xf numFmtId="49" fontId="8" fillId="0" borderId="4" xfId="0" applyNumberFormat="1" applyFont="1" applyFill="1" applyBorder="1" applyAlignment="1" quotePrefix="1">
      <alignment vertical="center" wrapText="1"/>
    </xf>
    <xf numFmtId="0" fontId="12" fillId="5" borderId="4" xfId="0" applyFont="1" applyFill="1" applyBorder="1" applyAlignment="1" applyProtection="1" quotePrefix="1">
      <alignment horizontal="left"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pivotCacheDefinition" Target="pivotCache/pivotCacheDefinition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20</xdr:col>
      <xdr:colOff>105284</xdr:colOff>
      <xdr:row>12</xdr:row>
      <xdr:rowOff>95250</xdr:rowOff>
    </xdr:from>
    <xdr:to>
      <xdr:col>30</xdr:col>
      <xdr:colOff>107198</xdr:colOff>
      <xdr:row>18</xdr:row>
      <xdr:rowOff>142875</xdr:rowOff>
    </xdr:to>
    <xdr:grpSp>
      <xdr:nvGrpSpPr>
        <xdr:cNvPr id="11" name="组合 10"/>
        <xdr:cNvGrpSpPr/>
      </xdr:nvGrpSpPr>
      <xdr:grpSpPr>
        <a:xfrm>
          <a:off x="4743450" y="2171700"/>
          <a:ext cx="1640205" cy="1076325"/>
          <a:chOff x="8106284" y="7147161"/>
          <a:chExt cx="1640214" cy="1220352"/>
        </a:xfrm>
      </xdr:grpSpPr>
      <xdr:sp>
        <xdr:nvSpPr>
          <xdr:cNvPr id="12" name="文本框 11"/>
          <xdr:cNvSpPr txBox="1"/>
        </xdr:nvSpPr>
        <xdr:spPr>
          <a:xfrm>
            <a:off x="8248650" y="7296150"/>
            <a:ext cx="1368000" cy="900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prstTxWarp prst="textArchUp">
              <a:avLst>
                <a:gd name="adj" fmla="val 7396216"/>
              </a:avLst>
            </a:prstTxWarp>
          </a:bodyPr>
          <a:lstStyle/>
          <a:p>
            <a:pPr algn="ctr"/>
            <a:r>
              <a:rPr lang="zh-CN" altLang="en-US" sz="1100">
                <a:solidFill>
                  <a:srgbClr val="E60000"/>
                </a:solidFill>
                <a:latin typeface="方正姚体" panose="02010601030101010101" pitchFamily="2" charset="-122"/>
                <a:ea typeface="方正姚体" panose="02010601030101010101" pitchFamily="2" charset="-122"/>
              </a:rPr>
              <a:t>中国工商银行股份有限公司辽宁分行</a:t>
            </a:r>
            <a:endParaRPr lang="zh-CN" altLang="en-US" sz="1100">
              <a:solidFill>
                <a:srgbClr val="E60000"/>
              </a:solidFill>
              <a:latin typeface="方正姚体" panose="02010601030101010101" pitchFamily="2" charset="-122"/>
              <a:ea typeface="方正姚体" panose="02010601030101010101" pitchFamily="2" charset="-122"/>
            </a:endParaRPr>
          </a:p>
        </xdr:txBody>
      </xdr:sp>
      <xdr:grpSp>
        <xdr:nvGrpSpPr>
          <xdr:cNvPr id="13" name="组合 12"/>
          <xdr:cNvGrpSpPr/>
        </xdr:nvGrpSpPr>
        <xdr:grpSpPr>
          <a:xfrm>
            <a:off x="8106284" y="7147161"/>
            <a:ext cx="1640214" cy="1220352"/>
            <a:chOff x="8106284" y="7147161"/>
            <a:chExt cx="1640214" cy="1220352"/>
          </a:xfrm>
        </xdr:grpSpPr>
        <xdr:sp>
          <xdr:nvSpPr>
            <xdr:cNvPr id="14" name="椭圆 13"/>
            <xdr:cNvSpPr/>
          </xdr:nvSpPr>
          <xdr:spPr>
            <a:xfrm>
              <a:off x="8106284" y="7147161"/>
              <a:ext cx="1640214" cy="1220352"/>
            </a:xfrm>
            <a:prstGeom prst="ellipse">
              <a:avLst/>
            </a:prstGeom>
            <a:noFill/>
            <a:ln w="19050">
              <a:solidFill>
                <a:srgbClr val="C00000">
                  <a:alpha val="80000"/>
                </a:srgb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>
          <xdr:nvSpPr>
            <xdr:cNvPr id="15" name="文本框 14"/>
            <xdr:cNvSpPr txBox="1"/>
          </xdr:nvSpPr>
          <xdr:spPr>
            <a:xfrm>
              <a:off x="8505825" y="7648575"/>
              <a:ext cx="847725" cy="219075"/>
            </a:xfrm>
            <a:prstGeom prst="rect">
              <a:avLst/>
            </a:prstGeom>
            <a:noFill/>
            <a:ln w="9525" cmpd="sng">
              <a:solidFill>
                <a:srgbClr val="C00000">
                  <a:alpha val="80000"/>
                </a:srgbClr>
              </a:solidFill>
              <a:prstDash val="sysDot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altLang="zh-CN" sz="1100">
                  <a:solidFill>
                    <a:srgbClr val="C00000"/>
                  </a:solidFill>
                  <a:latin typeface="方正姚体" panose="02010601030101010101" pitchFamily="2" charset="-122"/>
                  <a:ea typeface="方正姚体" panose="02010601030101010101" pitchFamily="2" charset="-122"/>
                </a:rPr>
                <a:t>2016.12.07</a:t>
              </a:r>
              <a:endParaRPr lang="zh-CN" altLang="en-US" sz="1100">
                <a:solidFill>
                  <a:srgbClr val="C00000"/>
                </a:solidFill>
                <a:latin typeface="方正姚体" panose="02010601030101010101" pitchFamily="2" charset="-122"/>
                <a:ea typeface="方正姚体" panose="02010601030101010101" pitchFamily="2" charset="-122"/>
              </a:endParaRPr>
            </a:p>
          </xdr:txBody>
        </xdr:sp>
        <xdr:sp>
          <xdr:nvSpPr>
            <xdr:cNvPr id="16" name="文本框 15"/>
            <xdr:cNvSpPr txBox="1"/>
          </xdr:nvSpPr>
          <xdr:spPr>
            <a:xfrm>
              <a:off x="8362950" y="7886700"/>
              <a:ext cx="1162050" cy="2476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zh-CN" altLang="en-US" sz="1200">
                  <a:solidFill>
                    <a:srgbClr val="C00000"/>
                  </a:solidFill>
                  <a:latin typeface="隶书" panose="02010509060101010101" pitchFamily="49" charset="-122"/>
                  <a:ea typeface="隶书" panose="02010509060101010101" pitchFamily="49" charset="-122"/>
                </a:rPr>
                <a:t>经办用章（</a:t>
              </a:r>
              <a:r>
                <a:rPr lang="en-US" altLang="zh-CN" sz="1200">
                  <a:solidFill>
                    <a:srgbClr val="C00000"/>
                  </a:solidFill>
                  <a:latin typeface="方正姚体" panose="02010601030101010101" pitchFamily="2" charset="-122"/>
                  <a:ea typeface="方正姚体" panose="02010601030101010101" pitchFamily="2" charset="-122"/>
                </a:rPr>
                <a:t>01</a:t>
              </a:r>
              <a:r>
                <a:rPr lang="zh-CN" altLang="en-US" sz="1200">
                  <a:solidFill>
                    <a:srgbClr val="C00000"/>
                  </a:solidFill>
                  <a:latin typeface="隶书" panose="02010509060101010101" pitchFamily="49" charset="-122"/>
                  <a:ea typeface="隶书" panose="02010509060101010101" pitchFamily="49" charset="-122"/>
                </a:rPr>
                <a:t>）</a:t>
              </a:r>
              <a:endParaRPr lang="zh-CN" altLang="en-US" sz="1200">
                <a:solidFill>
                  <a:srgbClr val="C00000"/>
                </a:solidFill>
                <a:latin typeface="隶书" panose="02010509060101010101" pitchFamily="49" charset="-122"/>
                <a:ea typeface="隶书" panose="02010509060101010101" pitchFamily="49" charset="-122"/>
              </a:endParaRPr>
            </a:p>
          </xdr:txBody>
        </xdr:sp>
        <xdr:sp>
          <xdr:nvSpPr>
            <xdr:cNvPr id="17" name="文本框 16"/>
            <xdr:cNvSpPr txBox="1"/>
          </xdr:nvSpPr>
          <xdr:spPr>
            <a:xfrm>
              <a:off x="8601075" y="8124825"/>
              <a:ext cx="657226" cy="142876"/>
            </a:xfrm>
            <a:prstGeom prst="rect">
              <a:avLst/>
            </a:prstGeom>
            <a:noFill/>
            <a:ln w="9525" cmpd="sng">
              <a:solidFill>
                <a:srgbClr val="C00000">
                  <a:alpha val="80000"/>
                </a:srgbClr>
              </a:solidFill>
              <a:prstDash val="sysDot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endParaRPr lang="zh-CN" altLang="en-US" sz="800">
                <a:solidFill>
                  <a:srgbClr val="C00000"/>
                </a:solidFill>
                <a:latin typeface="华文中宋" panose="02010600040101010101" pitchFamily="2" charset="-122"/>
                <a:ea typeface="华文中宋" panose="02010600040101010101" pitchFamily="2" charset="-122"/>
              </a:endParaRPr>
            </a:p>
          </xdr:txBody>
        </xdr:sp>
      </xdr:grpSp>
    </xdr:grpSp>
    <xdr:clientData/>
  </xdr:twoCellAnchor>
  <xdr:oneCellAnchor>
    <xdr:from>
      <xdr:col>8</xdr:col>
      <xdr:colOff>85726</xdr:colOff>
      <xdr:row>2</xdr:row>
      <xdr:rowOff>9525</xdr:rowOff>
    </xdr:from>
    <xdr:ext cx="3111113" cy="494475"/>
    <xdr:pic>
      <xdr:nvPicPr>
        <xdr:cNvPr id="18" name="图片 1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52425"/>
          <a:ext cx="3110865" cy="4940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25912</xdr:colOff>
      <xdr:row>1</xdr:row>
      <xdr:rowOff>28574</xdr:rowOff>
    </xdr:from>
    <xdr:to>
      <xdr:col>9</xdr:col>
      <xdr:colOff>609600</xdr:colOff>
      <xdr:row>23</xdr:row>
      <xdr:rowOff>133347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400" y="199390"/>
          <a:ext cx="6756400" cy="387667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26</xdr:row>
      <xdr:rowOff>28575</xdr:rowOff>
    </xdr:from>
    <xdr:to>
      <xdr:col>9</xdr:col>
      <xdr:colOff>631615</xdr:colOff>
      <xdr:row>40</xdr:row>
      <xdr:rowOff>104775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4486275"/>
          <a:ext cx="6774815" cy="2476500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20683</xdr:colOff>
      <xdr:row>43</xdr:row>
      <xdr:rowOff>28575</xdr:rowOff>
    </xdr:from>
    <xdr:to>
      <xdr:col>9</xdr:col>
      <xdr:colOff>628650</xdr:colOff>
      <xdr:row>63</xdr:row>
      <xdr:rowOff>22870</xdr:rowOff>
    </xdr:to>
    <xdr:pic>
      <xdr:nvPicPr>
        <xdr:cNvPr id="18" name="图片 17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20" y="7400925"/>
          <a:ext cx="6780530" cy="342328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36739</xdr:colOff>
      <xdr:row>39</xdr:row>
      <xdr:rowOff>38100</xdr:rowOff>
    </xdr:from>
    <xdr:to>
      <xdr:col>10</xdr:col>
      <xdr:colOff>619125</xdr:colOff>
      <xdr:row>61</xdr:row>
      <xdr:rowOff>22338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95" y="6724650"/>
          <a:ext cx="7440930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</xdr:row>
      <xdr:rowOff>9526</xdr:rowOff>
    </xdr:from>
    <xdr:to>
      <xdr:col>9</xdr:col>
      <xdr:colOff>666751</xdr:colOff>
      <xdr:row>20</xdr:row>
      <xdr:rowOff>139499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0975"/>
          <a:ext cx="6838950" cy="3387090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38101</xdr:rowOff>
    </xdr:from>
    <xdr:to>
      <xdr:col>10</xdr:col>
      <xdr:colOff>571500</xdr:colOff>
      <xdr:row>37</xdr:row>
      <xdr:rowOff>16229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3981450"/>
          <a:ext cx="7400925" cy="237807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9</xdr:col>
      <xdr:colOff>42284</xdr:colOff>
      <xdr:row>21</xdr:row>
      <xdr:rowOff>104775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190500"/>
          <a:ext cx="6185535" cy="351472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24</xdr:row>
      <xdr:rowOff>9526</xdr:rowOff>
    </xdr:from>
    <xdr:to>
      <xdr:col>9</xdr:col>
      <xdr:colOff>51470</xdr:colOff>
      <xdr:row>45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4124325"/>
          <a:ext cx="6195060" cy="366712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27235</xdr:colOff>
      <xdr:row>47</xdr:row>
      <xdr:rowOff>28574</xdr:rowOff>
    </xdr:from>
    <xdr:to>
      <xdr:col>9</xdr:col>
      <xdr:colOff>50133</xdr:colOff>
      <xdr:row>68</xdr:row>
      <xdr:rowOff>95250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670" y="8086090"/>
          <a:ext cx="6195060" cy="3667760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28575</xdr:rowOff>
    </xdr:from>
    <xdr:to>
      <xdr:col>9</xdr:col>
      <xdr:colOff>99192</xdr:colOff>
      <xdr:row>91</xdr:row>
      <xdr:rowOff>142875</xdr:rowOff>
    </xdr:to>
    <xdr:pic>
      <xdr:nvPicPr>
        <xdr:cNvPr id="19" name="图片 18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030075"/>
          <a:ext cx="6271260" cy="3714750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93</xdr:row>
      <xdr:rowOff>28575</xdr:rowOff>
    </xdr:from>
    <xdr:to>
      <xdr:col>9</xdr:col>
      <xdr:colOff>152551</xdr:colOff>
      <xdr:row>114</xdr:row>
      <xdr:rowOff>152400</xdr:rowOff>
    </xdr:to>
    <xdr:pic>
      <xdr:nvPicPr>
        <xdr:cNvPr id="20" name="图片 19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100" y="15973425"/>
          <a:ext cx="6286500" cy="372427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5" minRefreshableVersion="3" refreshedDate="42970.4403703704" refreshedBy="Administrator" recordCount="89">
  <cacheSource type="worksheet">
    <worksheetSource ref="A2:F91" sheet="凭证"/>
  </cacheSource>
  <cacheFields count="6">
    <cacheField name="凭证号" numFmtId="0">
      <sharedItems containsBlank="1" count="25">
        <s v="001"/>
        <s v="002"/>
        <s v="003"/>
        <s v="004"/>
        <s v="005"/>
        <s v="006"/>
        <s v="007"/>
        <s v="008"/>
        <s v="009"/>
        <s v="010"/>
        <s v="011"/>
        <s v="012"/>
        <s v="013"/>
        <s v="014"/>
        <s v="015"/>
        <s v="016"/>
        <s v="017"/>
        <s v="018"/>
        <s v="019"/>
        <s v="020"/>
        <s v="021"/>
        <m/>
        <s v="022"/>
        <s v="023"/>
        <s v="024"/>
      </sharedItems>
    </cacheField>
    <cacheField name="摘要" numFmtId="0">
      <sharedItems containsBlank="1" count="26">
        <s v="取现"/>
        <s v="购料"/>
        <s v="销售童车"/>
        <s v="结转销售成本"/>
        <s v="支付工资"/>
        <s v="支付代扣个税"/>
        <s v="支付五险一金"/>
        <s v="支付电费"/>
        <s v="计提折旧"/>
        <s v="计提工资"/>
        <s v="计提工资（单位部分）"/>
        <s v="生产领料（车架）"/>
        <s v="结转费用（车架）"/>
        <s v="完工入库-车架"/>
        <s v="生产领料（童车）"/>
        <s v="结转费用（童车）"/>
        <s v="完工入库（童车）"/>
        <s v="期间损益结转-收入类"/>
        <s v="期间损益结转-费用类"/>
        <s v="计提企业所得税"/>
        <s v="结转企业所得税"/>
        <s v="交纳企业所得税"/>
        <m/>
        <s v="结转本年利润"/>
        <s v="计提法定盈余公积"/>
        <s v="结转法定盈余公积"/>
      </sharedItems>
    </cacheField>
    <cacheField name="总账科目" numFmtId="0">
      <sharedItems count="19">
        <s v="库存现金"/>
        <s v="银行存款"/>
        <s v="原材料"/>
        <s v="应交税费"/>
        <s v="主营业务收入"/>
        <s v="主营业务成本"/>
        <s v="库存商品"/>
        <s v="应付职工薪酬"/>
        <s v="其他应付款"/>
        <s v="制造费用"/>
        <s v="管理费用"/>
        <s v="销售费用"/>
        <s v="累计折旧"/>
        <s v="生产成本"/>
        <s v="自制半成品"/>
        <s v="本年利润"/>
        <s v="所得税费用"/>
        <s v="利润分配"/>
        <s v="盈余公积"/>
      </sharedItems>
    </cacheField>
    <cacheField name="明细账科目" numFmtId="0">
      <sharedItems containsBlank="1" count="35">
        <m/>
        <s v="工行存款"/>
        <s v="钢管"/>
        <s v="坐垫"/>
        <s v="车轮"/>
        <s v="车篷"/>
        <s v="经济型童车包装套件"/>
        <s v="应交增值税-进项税"/>
        <s v="经济型童车"/>
        <s v="应交增值税-销项税"/>
        <s v="工资"/>
        <s v="五险一金"/>
        <s v="应交个人所得税"/>
        <s v="社会保险（单位）"/>
        <s v="公积金（单位）"/>
        <s v="机加-电费"/>
        <s v="组装-电费"/>
        <s v="电费"/>
        <s v="折旧费"/>
        <s v="机加-折旧费"/>
        <s v="组装-折旧费"/>
        <s v="经济型童车车架-直接人工"/>
        <s v="经济型童车-直接人工"/>
        <s v="住房公积金（单位）"/>
        <s v="经济型车架-直接材料"/>
        <s v="制造费用"/>
        <s v="经济型车架"/>
        <s v="经济型车架-直接人工"/>
        <s v="经济型车架-制造费用"/>
        <s v="经济型童车-直接材料"/>
        <s v="经济型童车-制造费用"/>
        <s v="应交所得税"/>
        <s v="未分配利润"/>
        <s v="提取法定盈余公积"/>
        <s v="法定盈余公积"/>
      </sharedItems>
    </cacheField>
    <cacheField name="借 方 金 额" numFmtId="43">
      <sharedItems containsString="0" containsBlank="1" containsNumber="1" minValue="0" maxValue="4275000" count="45">
        <n v="15000"/>
        <m/>
        <n v="782564.102564103"/>
        <n v="297948.717948718"/>
        <n v="430769.230769231"/>
        <n v="538461.538461538"/>
        <n v="337435.897435897"/>
        <n v="405820.512820513"/>
        <n v="4275000"/>
        <n v="3405690"/>
        <n v="265500"/>
        <n v="1737.39"/>
        <n v="54601.5"/>
        <n v="86553"/>
        <n v="26550"/>
        <n v="26100"/>
        <n v="7608"/>
        <n v="350"/>
        <n v="70700"/>
        <n v="325"/>
        <n v="28825"/>
        <n v="17500"/>
        <n v="4250"/>
        <n v="88000"/>
        <n v="16500"/>
        <n v="11000"/>
        <n v="72000"/>
        <n v="78000"/>
        <n v="37488"/>
        <n v="7029"/>
        <n v="4686"/>
        <n v="30672"/>
        <n v="33228"/>
        <n v="1162320"/>
        <n v="43600"/>
        <n v="1308592"/>
        <n v="3303456"/>
        <n v="56369"/>
        <n v="3471053"/>
        <n v="3653846.15384615"/>
        <n v="3626082"/>
        <n v="6941.0384615385"/>
        <n v="20823.1153846155"/>
        <n v="0"/>
        <n v="2082.31153846155"/>
      </sharedItems>
    </cacheField>
    <cacheField name="贷 方 金 额" numFmtId="43">
      <sharedItems containsString="0" containsBlank="1" containsNumber="1" minValue="1737.39" maxValue="3653846.15384615" count="38">
        <m/>
        <n v="15000"/>
        <n v="2793000"/>
        <n v="3653846.15384615"/>
        <n v="621153.846153846"/>
        <n v="3405690"/>
        <n v="54601.5"/>
        <n v="1737.39"/>
        <n v="209161.11"/>
        <n v="167704.5"/>
        <n v="34058"/>
        <n v="121600"/>
        <n v="265500"/>
        <n v="86553"/>
        <n v="26550"/>
        <n v="841600"/>
        <n v="320720"/>
        <n v="17500"/>
        <n v="26100"/>
        <n v="1162320"/>
        <n v="102672"/>
        <n v="43600"/>
        <n v="516288"/>
        <n v="692448"/>
        <n v="432768"/>
        <n v="1661952"/>
        <n v="4250"/>
        <n v="7608"/>
        <n v="15686"/>
        <n v="28825"/>
        <n v="3303456"/>
        <n v="111228"/>
        <n v="56369"/>
        <n v="196538"/>
        <n v="23854"/>
        <n v="6941.0384615385"/>
        <n v="20823.1153846155"/>
        <n v="2082.3115384615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">
  <r>
    <x v="0"/>
    <x v="0"/>
    <x v="0"/>
    <x v="0"/>
    <x v="0"/>
    <x v="0"/>
  </r>
  <r>
    <x v="0"/>
    <x v="0"/>
    <x v="1"/>
    <x v="1"/>
    <x v="1"/>
    <x v="1"/>
  </r>
  <r>
    <x v="1"/>
    <x v="1"/>
    <x v="2"/>
    <x v="2"/>
    <x v="2"/>
    <x v="0"/>
  </r>
  <r>
    <x v="1"/>
    <x v="1"/>
    <x v="2"/>
    <x v="3"/>
    <x v="3"/>
    <x v="0"/>
  </r>
  <r>
    <x v="1"/>
    <x v="1"/>
    <x v="2"/>
    <x v="4"/>
    <x v="4"/>
    <x v="0"/>
  </r>
  <r>
    <x v="1"/>
    <x v="1"/>
    <x v="2"/>
    <x v="5"/>
    <x v="5"/>
    <x v="0"/>
  </r>
  <r>
    <x v="1"/>
    <x v="1"/>
    <x v="2"/>
    <x v="6"/>
    <x v="6"/>
    <x v="0"/>
  </r>
  <r>
    <x v="1"/>
    <x v="1"/>
    <x v="3"/>
    <x v="7"/>
    <x v="7"/>
    <x v="0"/>
  </r>
  <r>
    <x v="1"/>
    <x v="1"/>
    <x v="1"/>
    <x v="1"/>
    <x v="1"/>
    <x v="2"/>
  </r>
  <r>
    <x v="2"/>
    <x v="2"/>
    <x v="1"/>
    <x v="1"/>
    <x v="8"/>
    <x v="0"/>
  </r>
  <r>
    <x v="2"/>
    <x v="2"/>
    <x v="4"/>
    <x v="8"/>
    <x v="1"/>
    <x v="3"/>
  </r>
  <r>
    <x v="2"/>
    <x v="2"/>
    <x v="3"/>
    <x v="9"/>
    <x v="1"/>
    <x v="4"/>
  </r>
  <r>
    <x v="3"/>
    <x v="3"/>
    <x v="5"/>
    <x v="8"/>
    <x v="9"/>
    <x v="0"/>
  </r>
  <r>
    <x v="3"/>
    <x v="3"/>
    <x v="6"/>
    <x v="8"/>
    <x v="1"/>
    <x v="5"/>
  </r>
  <r>
    <x v="4"/>
    <x v="4"/>
    <x v="7"/>
    <x v="10"/>
    <x v="10"/>
    <x v="0"/>
  </r>
  <r>
    <x v="4"/>
    <x v="4"/>
    <x v="8"/>
    <x v="11"/>
    <x v="1"/>
    <x v="6"/>
  </r>
  <r>
    <x v="4"/>
    <x v="4"/>
    <x v="3"/>
    <x v="12"/>
    <x v="1"/>
    <x v="7"/>
  </r>
  <r>
    <x v="4"/>
    <x v="4"/>
    <x v="1"/>
    <x v="1"/>
    <x v="1"/>
    <x v="8"/>
  </r>
  <r>
    <x v="5"/>
    <x v="5"/>
    <x v="3"/>
    <x v="12"/>
    <x v="11"/>
    <x v="0"/>
  </r>
  <r>
    <x v="5"/>
    <x v="5"/>
    <x v="1"/>
    <x v="1"/>
    <x v="1"/>
    <x v="7"/>
  </r>
  <r>
    <x v="6"/>
    <x v="6"/>
    <x v="8"/>
    <x v="11"/>
    <x v="12"/>
    <x v="0"/>
  </r>
  <r>
    <x v="6"/>
    <x v="6"/>
    <x v="7"/>
    <x v="13"/>
    <x v="13"/>
    <x v="0"/>
  </r>
  <r>
    <x v="6"/>
    <x v="6"/>
    <x v="7"/>
    <x v="14"/>
    <x v="14"/>
    <x v="0"/>
  </r>
  <r>
    <x v="6"/>
    <x v="6"/>
    <x v="1"/>
    <x v="1"/>
    <x v="1"/>
    <x v="9"/>
  </r>
  <r>
    <x v="7"/>
    <x v="7"/>
    <x v="9"/>
    <x v="15"/>
    <x v="15"/>
    <x v="0"/>
  </r>
  <r>
    <x v="7"/>
    <x v="7"/>
    <x v="9"/>
    <x v="16"/>
    <x v="16"/>
    <x v="0"/>
  </r>
  <r>
    <x v="7"/>
    <x v="7"/>
    <x v="10"/>
    <x v="17"/>
    <x v="17"/>
    <x v="0"/>
  </r>
  <r>
    <x v="7"/>
    <x v="7"/>
    <x v="1"/>
    <x v="1"/>
    <x v="1"/>
    <x v="10"/>
  </r>
  <r>
    <x v="8"/>
    <x v="8"/>
    <x v="10"/>
    <x v="18"/>
    <x v="18"/>
    <x v="0"/>
  </r>
  <r>
    <x v="8"/>
    <x v="8"/>
    <x v="11"/>
    <x v="18"/>
    <x v="19"/>
    <x v="0"/>
  </r>
  <r>
    <x v="8"/>
    <x v="8"/>
    <x v="9"/>
    <x v="18"/>
    <x v="20"/>
    <x v="0"/>
  </r>
  <r>
    <x v="8"/>
    <x v="8"/>
    <x v="9"/>
    <x v="19"/>
    <x v="21"/>
    <x v="0"/>
  </r>
  <r>
    <x v="8"/>
    <x v="8"/>
    <x v="9"/>
    <x v="20"/>
    <x v="22"/>
    <x v="0"/>
  </r>
  <r>
    <x v="8"/>
    <x v="8"/>
    <x v="12"/>
    <x v="0"/>
    <x v="1"/>
    <x v="11"/>
  </r>
  <r>
    <x v="9"/>
    <x v="9"/>
    <x v="10"/>
    <x v="10"/>
    <x v="23"/>
    <x v="0"/>
  </r>
  <r>
    <x v="9"/>
    <x v="9"/>
    <x v="11"/>
    <x v="10"/>
    <x v="24"/>
    <x v="0"/>
  </r>
  <r>
    <x v="9"/>
    <x v="9"/>
    <x v="9"/>
    <x v="10"/>
    <x v="25"/>
    <x v="0"/>
  </r>
  <r>
    <x v="9"/>
    <x v="9"/>
    <x v="13"/>
    <x v="21"/>
    <x v="26"/>
    <x v="0"/>
  </r>
  <r>
    <x v="9"/>
    <x v="9"/>
    <x v="13"/>
    <x v="22"/>
    <x v="27"/>
    <x v="0"/>
  </r>
  <r>
    <x v="9"/>
    <x v="9"/>
    <x v="7"/>
    <x v="10"/>
    <x v="1"/>
    <x v="12"/>
  </r>
  <r>
    <x v="10"/>
    <x v="10"/>
    <x v="10"/>
    <x v="10"/>
    <x v="28"/>
    <x v="0"/>
  </r>
  <r>
    <x v="10"/>
    <x v="10"/>
    <x v="11"/>
    <x v="10"/>
    <x v="29"/>
    <x v="0"/>
  </r>
  <r>
    <x v="10"/>
    <x v="10"/>
    <x v="9"/>
    <x v="10"/>
    <x v="30"/>
    <x v="0"/>
  </r>
  <r>
    <x v="10"/>
    <x v="10"/>
    <x v="13"/>
    <x v="21"/>
    <x v="31"/>
    <x v="0"/>
  </r>
  <r>
    <x v="10"/>
    <x v="10"/>
    <x v="13"/>
    <x v="22"/>
    <x v="32"/>
    <x v="0"/>
  </r>
  <r>
    <x v="10"/>
    <x v="10"/>
    <x v="7"/>
    <x v="13"/>
    <x v="1"/>
    <x v="13"/>
  </r>
  <r>
    <x v="10"/>
    <x v="10"/>
    <x v="7"/>
    <x v="23"/>
    <x v="1"/>
    <x v="14"/>
  </r>
  <r>
    <x v="11"/>
    <x v="11"/>
    <x v="13"/>
    <x v="24"/>
    <x v="33"/>
    <x v="0"/>
  </r>
  <r>
    <x v="11"/>
    <x v="11"/>
    <x v="2"/>
    <x v="2"/>
    <x v="1"/>
    <x v="15"/>
  </r>
  <r>
    <x v="11"/>
    <x v="11"/>
    <x v="2"/>
    <x v="3"/>
    <x v="1"/>
    <x v="16"/>
  </r>
  <r>
    <x v="12"/>
    <x v="12"/>
    <x v="13"/>
    <x v="25"/>
    <x v="34"/>
    <x v="0"/>
  </r>
  <r>
    <x v="12"/>
    <x v="12"/>
    <x v="9"/>
    <x v="19"/>
    <x v="1"/>
    <x v="17"/>
  </r>
  <r>
    <x v="12"/>
    <x v="12"/>
    <x v="9"/>
    <x v="15"/>
    <x v="1"/>
    <x v="18"/>
  </r>
  <r>
    <x v="13"/>
    <x v="13"/>
    <x v="14"/>
    <x v="26"/>
    <x v="35"/>
    <x v="0"/>
  </r>
  <r>
    <x v="13"/>
    <x v="13"/>
    <x v="13"/>
    <x v="24"/>
    <x v="1"/>
    <x v="19"/>
  </r>
  <r>
    <x v="13"/>
    <x v="13"/>
    <x v="13"/>
    <x v="27"/>
    <x v="1"/>
    <x v="20"/>
  </r>
  <r>
    <x v="13"/>
    <x v="13"/>
    <x v="13"/>
    <x v="28"/>
    <x v="1"/>
    <x v="21"/>
  </r>
  <r>
    <x v="14"/>
    <x v="14"/>
    <x v="13"/>
    <x v="29"/>
    <x v="36"/>
    <x v="0"/>
  </r>
  <r>
    <x v="14"/>
    <x v="14"/>
    <x v="2"/>
    <x v="4"/>
    <x v="1"/>
    <x v="22"/>
  </r>
  <r>
    <x v="14"/>
    <x v="14"/>
    <x v="2"/>
    <x v="5"/>
    <x v="1"/>
    <x v="23"/>
  </r>
  <r>
    <x v="14"/>
    <x v="14"/>
    <x v="2"/>
    <x v="6"/>
    <x v="1"/>
    <x v="24"/>
  </r>
  <r>
    <x v="14"/>
    <x v="14"/>
    <x v="14"/>
    <x v="26"/>
    <x v="1"/>
    <x v="25"/>
  </r>
  <r>
    <x v="15"/>
    <x v="15"/>
    <x v="13"/>
    <x v="30"/>
    <x v="37"/>
    <x v="0"/>
  </r>
  <r>
    <x v="15"/>
    <x v="15"/>
    <x v="9"/>
    <x v="20"/>
    <x v="1"/>
    <x v="26"/>
  </r>
  <r>
    <x v="15"/>
    <x v="15"/>
    <x v="9"/>
    <x v="16"/>
    <x v="1"/>
    <x v="27"/>
  </r>
  <r>
    <x v="15"/>
    <x v="15"/>
    <x v="9"/>
    <x v="10"/>
    <x v="1"/>
    <x v="28"/>
  </r>
  <r>
    <x v="15"/>
    <x v="15"/>
    <x v="9"/>
    <x v="18"/>
    <x v="1"/>
    <x v="29"/>
  </r>
  <r>
    <x v="16"/>
    <x v="16"/>
    <x v="6"/>
    <x v="8"/>
    <x v="38"/>
    <x v="0"/>
  </r>
  <r>
    <x v="16"/>
    <x v="16"/>
    <x v="13"/>
    <x v="29"/>
    <x v="1"/>
    <x v="30"/>
  </r>
  <r>
    <x v="16"/>
    <x v="16"/>
    <x v="13"/>
    <x v="22"/>
    <x v="1"/>
    <x v="31"/>
  </r>
  <r>
    <x v="16"/>
    <x v="16"/>
    <x v="13"/>
    <x v="30"/>
    <x v="1"/>
    <x v="32"/>
  </r>
  <r>
    <x v="17"/>
    <x v="17"/>
    <x v="4"/>
    <x v="0"/>
    <x v="39"/>
    <x v="0"/>
  </r>
  <r>
    <x v="17"/>
    <x v="17"/>
    <x v="15"/>
    <x v="0"/>
    <x v="1"/>
    <x v="3"/>
  </r>
  <r>
    <x v="18"/>
    <x v="18"/>
    <x v="15"/>
    <x v="0"/>
    <x v="40"/>
    <x v="0"/>
  </r>
  <r>
    <x v="18"/>
    <x v="18"/>
    <x v="5"/>
    <x v="0"/>
    <x v="1"/>
    <x v="5"/>
  </r>
  <r>
    <x v="18"/>
    <x v="18"/>
    <x v="10"/>
    <x v="0"/>
    <x v="1"/>
    <x v="33"/>
  </r>
  <r>
    <x v="18"/>
    <x v="18"/>
    <x v="11"/>
    <x v="0"/>
    <x v="1"/>
    <x v="34"/>
  </r>
  <r>
    <x v="19"/>
    <x v="19"/>
    <x v="16"/>
    <x v="0"/>
    <x v="41"/>
    <x v="0"/>
  </r>
  <r>
    <x v="19"/>
    <x v="19"/>
    <x v="3"/>
    <x v="31"/>
    <x v="1"/>
    <x v="35"/>
  </r>
  <r>
    <x v="20"/>
    <x v="20"/>
    <x v="15"/>
    <x v="0"/>
    <x v="41"/>
    <x v="0"/>
  </r>
  <r>
    <x v="20"/>
    <x v="20"/>
    <x v="16"/>
    <x v="0"/>
    <x v="1"/>
    <x v="35"/>
  </r>
  <r>
    <x v="21"/>
    <x v="21"/>
    <x v="3"/>
    <x v="31"/>
    <x v="41"/>
    <x v="0"/>
  </r>
  <r>
    <x v="21"/>
    <x v="22"/>
    <x v="1"/>
    <x v="0"/>
    <x v="1"/>
    <x v="35"/>
  </r>
  <r>
    <x v="22"/>
    <x v="23"/>
    <x v="15"/>
    <x v="0"/>
    <x v="42"/>
    <x v="0"/>
  </r>
  <r>
    <x v="22"/>
    <x v="23"/>
    <x v="17"/>
    <x v="32"/>
    <x v="43"/>
    <x v="36"/>
  </r>
  <r>
    <x v="23"/>
    <x v="24"/>
    <x v="17"/>
    <x v="33"/>
    <x v="44"/>
    <x v="0"/>
  </r>
  <r>
    <x v="23"/>
    <x v="24"/>
    <x v="18"/>
    <x v="34"/>
    <x v="1"/>
    <x v="37"/>
  </r>
  <r>
    <x v="24"/>
    <x v="25"/>
    <x v="17"/>
    <x v="32"/>
    <x v="44"/>
    <x v="0"/>
  </r>
  <r>
    <x v="24"/>
    <x v="25"/>
    <x v="17"/>
    <x v="33"/>
    <x v="43"/>
    <x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6" useAutoFormatting="1" indent="0" outline="1" outlineData="1" showDrill="1" multipleFieldFilters="0">
  <location ref="A3:E73" firstHeaderRow="0" firstDataRow="1" firstDataCol="1"/>
  <pivotFields count="6">
    <pivotField showAll="0"/>
    <pivotField dataField="1" showAll="0"/>
    <pivotField axis="axisRow" dataField="1" showAll="0">
      <items count="20">
        <item x="15"/>
        <item x="10"/>
        <item x="6"/>
        <item x="0"/>
        <item x="12"/>
        <item x="17"/>
        <item x="8"/>
        <item x="13"/>
        <item x="16"/>
        <item x="11"/>
        <item x="1"/>
        <item x="18"/>
        <item x="7"/>
        <item x="3"/>
        <item x="2"/>
        <item x="9"/>
        <item x="5"/>
        <item x="4"/>
        <item x="14"/>
        <item t="default"/>
      </items>
    </pivotField>
    <pivotField axis="axisRow" showAll="0">
      <items count="36">
        <item x="4"/>
        <item x="5"/>
        <item x="17"/>
        <item x="34"/>
        <item x="2"/>
        <item x="1"/>
        <item x="10"/>
        <item x="14"/>
        <item x="15"/>
        <item x="19"/>
        <item x="26"/>
        <item x="24"/>
        <item x="27"/>
        <item x="8"/>
        <item x="6"/>
        <item x="21"/>
        <item x="29"/>
        <item x="22"/>
        <item x="13"/>
        <item x="33"/>
        <item x="32"/>
        <item x="11"/>
        <item x="12"/>
        <item x="31"/>
        <item x="7"/>
        <item x="9"/>
        <item x="18"/>
        <item x="25"/>
        <item x="23"/>
        <item x="16"/>
        <item x="20"/>
        <item x="3"/>
        <item x="0"/>
        <item x="28"/>
        <item x="30"/>
        <item t="default"/>
      </items>
    </pivotField>
    <pivotField dataField="1" showAll="0"/>
    <pivotField dataField="1" showAll="0"/>
  </pivotFields>
  <rowFields count="2">
    <field x="2"/>
    <field x="3"/>
  </rowFields>
  <rowItems count="70">
    <i>
      <x/>
    </i>
    <i r="1">
      <x v="32"/>
    </i>
    <i>
      <x v="1"/>
    </i>
    <i r="1">
      <x v="2"/>
    </i>
    <i r="1">
      <x v="6"/>
    </i>
    <i r="1">
      <x v="26"/>
    </i>
    <i r="1">
      <x v="32"/>
    </i>
    <i>
      <x v="2"/>
    </i>
    <i r="1">
      <x v="13"/>
    </i>
    <i>
      <x v="3"/>
    </i>
    <i r="1">
      <x v="32"/>
    </i>
    <i>
      <x v="4"/>
    </i>
    <i r="1">
      <x v="32"/>
    </i>
    <i>
      <x v="5"/>
    </i>
    <i r="1">
      <x v="19"/>
    </i>
    <i r="1">
      <x v="20"/>
    </i>
    <i>
      <x v="6"/>
    </i>
    <i r="1">
      <x v="21"/>
    </i>
    <i>
      <x v="7"/>
    </i>
    <i r="1">
      <x v="11"/>
    </i>
    <i r="1">
      <x v="12"/>
    </i>
    <i r="1">
      <x v="15"/>
    </i>
    <i r="1">
      <x v="16"/>
    </i>
    <i r="1">
      <x v="17"/>
    </i>
    <i r="1">
      <x v="27"/>
    </i>
    <i r="1">
      <x v="33"/>
    </i>
    <i r="1">
      <x v="34"/>
    </i>
    <i>
      <x v="8"/>
    </i>
    <i r="1">
      <x v="32"/>
    </i>
    <i>
      <x v="9"/>
    </i>
    <i r="1">
      <x v="6"/>
    </i>
    <i r="1">
      <x v="26"/>
    </i>
    <i r="1">
      <x v="32"/>
    </i>
    <i>
      <x v="10"/>
    </i>
    <i r="1">
      <x v="5"/>
    </i>
    <i r="1">
      <x v="32"/>
    </i>
    <i>
      <x v="11"/>
    </i>
    <i r="1">
      <x v="3"/>
    </i>
    <i>
      <x v="12"/>
    </i>
    <i r="1">
      <x v="6"/>
    </i>
    <i r="1">
      <x v="7"/>
    </i>
    <i r="1">
      <x v="18"/>
    </i>
    <i r="1">
      <x v="28"/>
    </i>
    <i>
      <x v="13"/>
    </i>
    <i r="1">
      <x v="22"/>
    </i>
    <i r="1">
      <x v="23"/>
    </i>
    <i r="1">
      <x v="24"/>
    </i>
    <i r="1">
      <x v="25"/>
    </i>
    <i>
      <x v="14"/>
    </i>
    <i r="1">
      <x/>
    </i>
    <i r="1">
      <x v="1"/>
    </i>
    <i r="1">
      <x v="4"/>
    </i>
    <i r="1">
      <x v="14"/>
    </i>
    <i r="1">
      <x v="31"/>
    </i>
    <i>
      <x v="15"/>
    </i>
    <i r="1">
      <x v="6"/>
    </i>
    <i r="1">
      <x v="8"/>
    </i>
    <i r="1">
      <x v="9"/>
    </i>
    <i r="1">
      <x v="26"/>
    </i>
    <i r="1">
      <x v="29"/>
    </i>
    <i r="1">
      <x v="30"/>
    </i>
    <i>
      <x v="16"/>
    </i>
    <i r="1">
      <x v="13"/>
    </i>
    <i r="1">
      <x v="32"/>
    </i>
    <i>
      <x v="17"/>
    </i>
    <i r="1">
      <x v="13"/>
    </i>
    <i r="1">
      <x v="32"/>
    </i>
    <i>
      <x v="18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计数项:总账科目" fld="2" subtotal="count" baseField="0" baseItem="0"/>
    <dataField name="计数项:摘要" fld="1" subtotal="count" baseField="0" baseItem="0"/>
    <dataField name="求和项:借 方 金 额" fld="4" baseField="0" baseItem="0"/>
    <dataField name="求和项:贷 方 金 额" fld="5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topLeftCell="A82" workbookViewId="0">
      <selection activeCell="B93" sqref="B93"/>
    </sheetView>
  </sheetViews>
  <sheetFormatPr defaultColWidth="9" defaultRowHeight="17.25"/>
  <cols>
    <col min="1" max="1" width="15.25" style="281" customWidth="1"/>
    <col min="2" max="2" width="24.75" style="281" customWidth="1"/>
    <col min="3" max="3" width="18.625" style="281" customWidth="1"/>
    <col min="4" max="5" width="15" style="281" customWidth="1"/>
    <col min="6" max="6" width="7.75" style="281" customWidth="1"/>
    <col min="7" max="7" width="16.375" style="281" customWidth="1"/>
    <col min="8" max="8" width="13.25" style="281" customWidth="1"/>
    <col min="9" max="9" width="15.125" style="281" customWidth="1"/>
    <col min="10" max="10" width="15.875" style="281" customWidth="1"/>
    <col min="11" max="11" width="15.75" style="281" customWidth="1"/>
  </cols>
  <sheetData>
    <row r="1" ht="18" spans="1:1">
      <c r="A1" s="282" t="s">
        <v>0</v>
      </c>
    </row>
    <row r="2" ht="36" spans="1:11">
      <c r="A2" s="316" t="s">
        <v>1</v>
      </c>
      <c r="B2" s="316" t="s">
        <v>2</v>
      </c>
      <c r="C2" s="316" t="s">
        <v>3</v>
      </c>
      <c r="D2" s="316" t="s">
        <v>4</v>
      </c>
      <c r="E2" s="317" t="s">
        <v>5</v>
      </c>
      <c r="F2" s="316" t="s">
        <v>6</v>
      </c>
      <c r="G2" s="318" t="s">
        <v>7</v>
      </c>
      <c r="H2" s="318" t="s">
        <v>8</v>
      </c>
      <c r="I2" s="285" t="s">
        <v>9</v>
      </c>
      <c r="J2" s="319" t="s">
        <v>10</v>
      </c>
      <c r="K2" s="283" t="s">
        <v>11</v>
      </c>
    </row>
    <row r="3" spans="1:11">
      <c r="A3" s="320" t="s">
        <v>12</v>
      </c>
      <c r="B3" s="320" t="s">
        <v>13</v>
      </c>
      <c r="C3" s="320" t="s">
        <v>14</v>
      </c>
      <c r="D3" s="287">
        <v>240</v>
      </c>
      <c r="E3" s="320" t="s">
        <v>15</v>
      </c>
      <c r="F3" s="288">
        <v>15</v>
      </c>
      <c r="G3" s="289">
        <v>12000000</v>
      </c>
      <c r="H3" s="289">
        <f>G3*0.05</f>
        <v>600000</v>
      </c>
      <c r="I3" s="289">
        <f>(G3-H3)/D3</f>
        <v>47500</v>
      </c>
      <c r="J3" s="301">
        <f>I3*F3</f>
        <v>712500</v>
      </c>
      <c r="K3" s="286" t="s">
        <v>16</v>
      </c>
    </row>
    <row r="4" spans="1:11">
      <c r="A4" s="320" t="s">
        <v>17</v>
      </c>
      <c r="B4" s="320" t="s">
        <v>18</v>
      </c>
      <c r="C4" s="320" t="s">
        <v>19</v>
      </c>
      <c r="D4" s="287">
        <v>240</v>
      </c>
      <c r="E4" s="320" t="s">
        <v>15</v>
      </c>
      <c r="F4" s="288">
        <v>15</v>
      </c>
      <c r="G4" s="289">
        <v>5400000</v>
      </c>
      <c r="H4" s="289">
        <f t="shared" ref="H4:H5" si="0">G4*0.05</f>
        <v>270000</v>
      </c>
      <c r="I4" s="289">
        <f t="shared" ref="I4:I35" si="1">(G4-H4)/D4</f>
        <v>21375</v>
      </c>
      <c r="J4" s="301">
        <f t="shared" ref="J4:J35" si="2">I4*F4</f>
        <v>320625</v>
      </c>
      <c r="K4" s="286" t="s">
        <v>16</v>
      </c>
    </row>
    <row r="5" spans="1:11">
      <c r="A5" s="320" t="s">
        <v>20</v>
      </c>
      <c r="B5" s="320" t="s">
        <v>21</v>
      </c>
      <c r="C5" s="320" t="s">
        <v>22</v>
      </c>
      <c r="D5" s="287">
        <v>240</v>
      </c>
      <c r="E5" s="320" t="s">
        <v>15</v>
      </c>
      <c r="F5" s="288">
        <v>15</v>
      </c>
      <c r="G5" s="289">
        <v>7200000</v>
      </c>
      <c r="H5" s="289">
        <f t="shared" si="0"/>
        <v>360000</v>
      </c>
      <c r="I5" s="289">
        <f t="shared" si="1"/>
        <v>28500</v>
      </c>
      <c r="J5" s="301">
        <f t="shared" si="2"/>
        <v>427500</v>
      </c>
      <c r="K5" s="286" t="s">
        <v>23</v>
      </c>
    </row>
    <row r="6" spans="1:11">
      <c r="A6" s="320" t="s">
        <v>24</v>
      </c>
      <c r="B6" s="320" t="s">
        <v>25</v>
      </c>
      <c r="C6" s="320" t="s">
        <v>22</v>
      </c>
      <c r="D6" s="321" t="s">
        <v>26</v>
      </c>
      <c r="E6" s="320" t="s">
        <v>15</v>
      </c>
      <c r="F6" s="288">
        <v>15</v>
      </c>
      <c r="G6" s="289">
        <v>210000</v>
      </c>
      <c r="H6" s="289">
        <v>0</v>
      </c>
      <c r="I6" s="289">
        <f t="shared" si="1"/>
        <v>1750</v>
      </c>
      <c r="J6" s="301">
        <f t="shared" si="2"/>
        <v>26250</v>
      </c>
      <c r="K6" s="286" t="s">
        <v>27</v>
      </c>
    </row>
    <row r="7" spans="1:11">
      <c r="A7" s="320" t="s">
        <v>28</v>
      </c>
      <c r="B7" s="320" t="s">
        <v>25</v>
      </c>
      <c r="C7" s="320" t="s">
        <v>22</v>
      </c>
      <c r="D7" s="321" t="s">
        <v>26</v>
      </c>
      <c r="E7" s="320" t="s">
        <v>15</v>
      </c>
      <c r="F7" s="288">
        <v>15</v>
      </c>
      <c r="G7" s="289">
        <v>210000</v>
      </c>
      <c r="H7" s="289">
        <v>0</v>
      </c>
      <c r="I7" s="289">
        <f t="shared" si="1"/>
        <v>1750</v>
      </c>
      <c r="J7" s="301">
        <f t="shared" si="2"/>
        <v>26250</v>
      </c>
      <c r="K7" s="286" t="s">
        <v>27</v>
      </c>
    </row>
    <row r="8" spans="1:11">
      <c r="A8" s="320" t="s">
        <v>29</v>
      </c>
      <c r="B8" s="320" t="s">
        <v>25</v>
      </c>
      <c r="C8" s="320" t="s">
        <v>22</v>
      </c>
      <c r="D8" s="321" t="s">
        <v>26</v>
      </c>
      <c r="E8" s="320" t="s">
        <v>15</v>
      </c>
      <c r="F8" s="288">
        <v>15</v>
      </c>
      <c r="G8" s="289">
        <v>210000</v>
      </c>
      <c r="H8" s="289">
        <v>0</v>
      </c>
      <c r="I8" s="289">
        <f t="shared" si="1"/>
        <v>1750</v>
      </c>
      <c r="J8" s="301">
        <f t="shared" si="2"/>
        <v>26250</v>
      </c>
      <c r="K8" s="286" t="s">
        <v>27</v>
      </c>
    </row>
    <row r="9" spans="1:11">
      <c r="A9" s="320" t="s">
        <v>30</v>
      </c>
      <c r="B9" s="320" t="s">
        <v>25</v>
      </c>
      <c r="C9" s="320" t="s">
        <v>22</v>
      </c>
      <c r="D9" s="321" t="s">
        <v>26</v>
      </c>
      <c r="E9" s="320" t="s">
        <v>15</v>
      </c>
      <c r="F9" s="288">
        <v>15</v>
      </c>
      <c r="G9" s="289">
        <v>210000</v>
      </c>
      <c r="H9" s="289">
        <v>0</v>
      </c>
      <c r="I9" s="289">
        <f t="shared" si="1"/>
        <v>1750</v>
      </c>
      <c r="J9" s="301">
        <f t="shared" si="2"/>
        <v>26250</v>
      </c>
      <c r="K9" s="286" t="s">
        <v>27</v>
      </c>
    </row>
    <row r="10" spans="1:11">
      <c r="A10" s="320" t="s">
        <v>31</v>
      </c>
      <c r="B10" s="320" t="s">
        <v>25</v>
      </c>
      <c r="C10" s="320" t="s">
        <v>22</v>
      </c>
      <c r="D10" s="321" t="s">
        <v>26</v>
      </c>
      <c r="E10" s="320" t="s">
        <v>15</v>
      </c>
      <c r="F10" s="288">
        <v>15</v>
      </c>
      <c r="G10" s="289">
        <v>210000</v>
      </c>
      <c r="H10" s="289">
        <v>0</v>
      </c>
      <c r="I10" s="289">
        <f t="shared" si="1"/>
        <v>1750</v>
      </c>
      <c r="J10" s="301">
        <f t="shared" si="2"/>
        <v>26250</v>
      </c>
      <c r="K10" s="286" t="s">
        <v>27</v>
      </c>
    </row>
    <row r="11" spans="1:11">
      <c r="A11" s="320" t="s">
        <v>32</v>
      </c>
      <c r="B11" s="320" t="s">
        <v>25</v>
      </c>
      <c r="C11" s="320" t="s">
        <v>22</v>
      </c>
      <c r="D11" s="321" t="s">
        <v>26</v>
      </c>
      <c r="E11" s="320" t="s">
        <v>15</v>
      </c>
      <c r="F11" s="288">
        <v>15</v>
      </c>
      <c r="G11" s="289">
        <v>210000</v>
      </c>
      <c r="H11" s="289">
        <v>0</v>
      </c>
      <c r="I11" s="289">
        <f t="shared" si="1"/>
        <v>1750</v>
      </c>
      <c r="J11" s="301">
        <f t="shared" si="2"/>
        <v>26250</v>
      </c>
      <c r="K11" s="286" t="s">
        <v>27</v>
      </c>
    </row>
    <row r="12" spans="1:11">
      <c r="A12" s="320" t="s">
        <v>33</v>
      </c>
      <c r="B12" s="320" t="s">
        <v>25</v>
      </c>
      <c r="C12" s="320" t="s">
        <v>22</v>
      </c>
      <c r="D12" s="321" t="s">
        <v>26</v>
      </c>
      <c r="E12" s="320" t="s">
        <v>15</v>
      </c>
      <c r="F12" s="288">
        <v>15</v>
      </c>
      <c r="G12" s="289">
        <v>210000</v>
      </c>
      <c r="H12" s="289">
        <v>0</v>
      </c>
      <c r="I12" s="289">
        <f t="shared" si="1"/>
        <v>1750</v>
      </c>
      <c r="J12" s="301">
        <f t="shared" si="2"/>
        <v>26250</v>
      </c>
      <c r="K12" s="286" t="s">
        <v>27</v>
      </c>
    </row>
    <row r="13" spans="1:11">
      <c r="A13" s="320" t="s">
        <v>34</v>
      </c>
      <c r="B13" s="320" t="s">
        <v>25</v>
      </c>
      <c r="C13" s="320" t="s">
        <v>22</v>
      </c>
      <c r="D13" s="321" t="s">
        <v>26</v>
      </c>
      <c r="E13" s="320" t="s">
        <v>15</v>
      </c>
      <c r="F13" s="288">
        <v>15</v>
      </c>
      <c r="G13" s="289">
        <v>210000</v>
      </c>
      <c r="H13" s="289">
        <v>0</v>
      </c>
      <c r="I13" s="289">
        <f t="shared" si="1"/>
        <v>1750</v>
      </c>
      <c r="J13" s="301">
        <f t="shared" si="2"/>
        <v>26250</v>
      </c>
      <c r="K13" s="286" t="s">
        <v>27</v>
      </c>
    </row>
    <row r="14" spans="1:11">
      <c r="A14" s="320" t="s">
        <v>35</v>
      </c>
      <c r="B14" s="320" t="s">
        <v>25</v>
      </c>
      <c r="C14" s="320" t="s">
        <v>22</v>
      </c>
      <c r="D14" s="321" t="s">
        <v>26</v>
      </c>
      <c r="E14" s="320" t="s">
        <v>15</v>
      </c>
      <c r="F14" s="288">
        <v>15</v>
      </c>
      <c r="G14" s="289">
        <v>210000</v>
      </c>
      <c r="H14" s="289">
        <v>0</v>
      </c>
      <c r="I14" s="289">
        <f t="shared" si="1"/>
        <v>1750</v>
      </c>
      <c r="J14" s="301">
        <f t="shared" si="2"/>
        <v>26250</v>
      </c>
      <c r="K14" s="286" t="s">
        <v>27</v>
      </c>
    </row>
    <row r="15" spans="1:11">
      <c r="A15" s="320" t="s">
        <v>36</v>
      </c>
      <c r="B15" s="320" t="s">
        <v>25</v>
      </c>
      <c r="C15" s="320" t="s">
        <v>22</v>
      </c>
      <c r="D15" s="321" t="s">
        <v>26</v>
      </c>
      <c r="E15" s="320" t="s">
        <v>15</v>
      </c>
      <c r="F15" s="288">
        <v>15</v>
      </c>
      <c r="G15" s="289">
        <v>210000</v>
      </c>
      <c r="H15" s="289">
        <v>0</v>
      </c>
      <c r="I15" s="289">
        <f t="shared" si="1"/>
        <v>1750</v>
      </c>
      <c r="J15" s="301">
        <f t="shared" si="2"/>
        <v>26250</v>
      </c>
      <c r="K15" s="286" t="s">
        <v>27</v>
      </c>
    </row>
    <row r="16" spans="1:11">
      <c r="A16" s="320" t="s">
        <v>37</v>
      </c>
      <c r="B16" s="320" t="s">
        <v>38</v>
      </c>
      <c r="C16" s="320" t="s">
        <v>22</v>
      </c>
      <c r="D16" s="321" t="s">
        <v>26</v>
      </c>
      <c r="E16" s="320" t="s">
        <v>15</v>
      </c>
      <c r="F16" s="288">
        <v>15</v>
      </c>
      <c r="G16" s="289">
        <v>510000</v>
      </c>
      <c r="H16" s="289">
        <v>0</v>
      </c>
      <c r="I16" s="289">
        <f t="shared" si="1"/>
        <v>4250</v>
      </c>
      <c r="J16" s="301">
        <f t="shared" si="2"/>
        <v>63750</v>
      </c>
      <c r="K16" s="286" t="s">
        <v>39</v>
      </c>
    </row>
    <row r="17" spans="1:11">
      <c r="A17" s="320" t="s">
        <v>40</v>
      </c>
      <c r="B17" s="320" t="s">
        <v>41</v>
      </c>
      <c r="C17" s="320" t="s">
        <v>14</v>
      </c>
      <c r="D17" s="321" t="s">
        <v>42</v>
      </c>
      <c r="E17" s="320" t="s">
        <v>15</v>
      </c>
      <c r="F17" s="288">
        <v>15</v>
      </c>
      <c r="G17" s="289">
        <v>6000</v>
      </c>
      <c r="H17" s="289">
        <v>0</v>
      </c>
      <c r="I17" s="289">
        <f t="shared" si="1"/>
        <v>125</v>
      </c>
      <c r="J17" s="301">
        <f t="shared" si="2"/>
        <v>1875</v>
      </c>
      <c r="K17" s="286" t="s">
        <v>16</v>
      </c>
    </row>
    <row r="18" spans="1:11">
      <c r="A18" s="320" t="s">
        <v>43</v>
      </c>
      <c r="B18" s="320" t="s">
        <v>41</v>
      </c>
      <c r="C18" s="320" t="s">
        <v>44</v>
      </c>
      <c r="D18" s="321" t="s">
        <v>42</v>
      </c>
      <c r="E18" s="320" t="s">
        <v>15</v>
      </c>
      <c r="F18" s="288">
        <v>15</v>
      </c>
      <c r="G18" s="289">
        <v>6000</v>
      </c>
      <c r="H18" s="289">
        <v>0</v>
      </c>
      <c r="I18" s="289">
        <f t="shared" si="1"/>
        <v>125</v>
      </c>
      <c r="J18" s="301">
        <f t="shared" si="2"/>
        <v>1875</v>
      </c>
      <c r="K18" s="286" t="s">
        <v>16</v>
      </c>
    </row>
    <row r="19" spans="1:11">
      <c r="A19" s="320" t="s">
        <v>45</v>
      </c>
      <c r="B19" s="320" t="s">
        <v>41</v>
      </c>
      <c r="C19" s="320" t="s">
        <v>46</v>
      </c>
      <c r="D19" s="321" t="s">
        <v>42</v>
      </c>
      <c r="E19" s="320" t="s">
        <v>15</v>
      </c>
      <c r="F19" s="288">
        <v>15</v>
      </c>
      <c r="G19" s="289">
        <v>6000</v>
      </c>
      <c r="H19" s="289">
        <v>0</v>
      </c>
      <c r="I19" s="289">
        <f t="shared" si="1"/>
        <v>125</v>
      </c>
      <c r="J19" s="301">
        <f t="shared" si="2"/>
        <v>1875</v>
      </c>
      <c r="K19" s="286" t="s">
        <v>16</v>
      </c>
    </row>
    <row r="20" spans="1:11">
      <c r="A20" s="320" t="s">
        <v>47</v>
      </c>
      <c r="B20" s="320" t="s">
        <v>41</v>
      </c>
      <c r="C20" s="320" t="s">
        <v>48</v>
      </c>
      <c r="D20" s="321" t="s">
        <v>42</v>
      </c>
      <c r="E20" s="320" t="s">
        <v>15</v>
      </c>
      <c r="F20" s="288">
        <v>15</v>
      </c>
      <c r="G20" s="289">
        <v>6000</v>
      </c>
      <c r="H20" s="289">
        <v>0</v>
      </c>
      <c r="I20" s="289">
        <f t="shared" si="1"/>
        <v>125</v>
      </c>
      <c r="J20" s="301">
        <f t="shared" si="2"/>
        <v>1875</v>
      </c>
      <c r="K20" s="286" t="s">
        <v>16</v>
      </c>
    </row>
    <row r="21" spans="1:11">
      <c r="A21" s="320" t="s">
        <v>49</v>
      </c>
      <c r="B21" s="320" t="s">
        <v>41</v>
      </c>
      <c r="C21" s="320" t="s">
        <v>50</v>
      </c>
      <c r="D21" s="321" t="s">
        <v>42</v>
      </c>
      <c r="E21" s="320" t="s">
        <v>15</v>
      </c>
      <c r="F21" s="288">
        <v>15</v>
      </c>
      <c r="G21" s="289">
        <v>6000</v>
      </c>
      <c r="H21" s="289">
        <v>0</v>
      </c>
      <c r="I21" s="289">
        <f t="shared" si="1"/>
        <v>125</v>
      </c>
      <c r="J21" s="301">
        <f t="shared" si="2"/>
        <v>1875</v>
      </c>
      <c r="K21" s="302" t="s">
        <v>51</v>
      </c>
    </row>
    <row r="22" spans="1:11">
      <c r="A22" s="320" t="s">
        <v>52</v>
      </c>
      <c r="B22" s="320" t="s">
        <v>41</v>
      </c>
      <c r="C22" s="320" t="s">
        <v>19</v>
      </c>
      <c r="D22" s="321" t="s">
        <v>42</v>
      </c>
      <c r="E22" s="320" t="s">
        <v>15</v>
      </c>
      <c r="F22" s="288">
        <v>15</v>
      </c>
      <c r="G22" s="289">
        <v>6000</v>
      </c>
      <c r="H22" s="289">
        <v>0</v>
      </c>
      <c r="I22" s="289">
        <f t="shared" si="1"/>
        <v>125</v>
      </c>
      <c r="J22" s="301">
        <f t="shared" si="2"/>
        <v>1875</v>
      </c>
      <c r="K22" s="286" t="s">
        <v>16</v>
      </c>
    </row>
    <row r="23" spans="1:11">
      <c r="A23" s="320" t="s">
        <v>53</v>
      </c>
      <c r="B23" s="320" t="s">
        <v>41</v>
      </c>
      <c r="C23" s="320" t="s">
        <v>22</v>
      </c>
      <c r="D23" s="321" t="s">
        <v>42</v>
      </c>
      <c r="E23" s="320" t="s">
        <v>15</v>
      </c>
      <c r="F23" s="288">
        <v>15</v>
      </c>
      <c r="G23" s="289">
        <v>6000</v>
      </c>
      <c r="H23" s="289">
        <v>0</v>
      </c>
      <c r="I23" s="289">
        <f t="shared" si="1"/>
        <v>125</v>
      </c>
      <c r="J23" s="301">
        <f t="shared" si="2"/>
        <v>1875</v>
      </c>
      <c r="K23" s="286" t="s">
        <v>23</v>
      </c>
    </row>
    <row r="24" spans="1:11">
      <c r="A24" s="320" t="s">
        <v>54</v>
      </c>
      <c r="B24" s="320" t="s">
        <v>55</v>
      </c>
      <c r="C24" s="320" t="s">
        <v>46</v>
      </c>
      <c r="D24" s="321" t="s">
        <v>42</v>
      </c>
      <c r="E24" s="320" t="s">
        <v>15</v>
      </c>
      <c r="F24" s="288">
        <v>15</v>
      </c>
      <c r="G24" s="289">
        <v>4800</v>
      </c>
      <c r="H24" s="289">
        <v>0</v>
      </c>
      <c r="I24" s="289">
        <f t="shared" si="1"/>
        <v>100</v>
      </c>
      <c r="J24" s="301">
        <f t="shared" si="2"/>
        <v>1500</v>
      </c>
      <c r="K24" s="286" t="s">
        <v>16</v>
      </c>
    </row>
    <row r="25" spans="1:11">
      <c r="A25" s="320" t="s">
        <v>56</v>
      </c>
      <c r="B25" s="320" t="s">
        <v>55</v>
      </c>
      <c r="C25" s="320" t="s">
        <v>46</v>
      </c>
      <c r="D25" s="321" t="s">
        <v>42</v>
      </c>
      <c r="E25" s="320" t="s">
        <v>15</v>
      </c>
      <c r="F25" s="288">
        <v>15</v>
      </c>
      <c r="G25" s="289">
        <v>4800</v>
      </c>
      <c r="H25" s="289">
        <v>0</v>
      </c>
      <c r="I25" s="289">
        <f t="shared" si="1"/>
        <v>100</v>
      </c>
      <c r="J25" s="301">
        <f t="shared" si="2"/>
        <v>1500</v>
      </c>
      <c r="K25" s="286" t="s">
        <v>16</v>
      </c>
    </row>
    <row r="26" spans="1:11">
      <c r="A26" s="320" t="s">
        <v>57</v>
      </c>
      <c r="B26" s="320" t="s">
        <v>55</v>
      </c>
      <c r="C26" s="320" t="s">
        <v>14</v>
      </c>
      <c r="D26" s="321" t="s">
        <v>42</v>
      </c>
      <c r="E26" s="320" t="s">
        <v>15</v>
      </c>
      <c r="F26" s="288">
        <v>15</v>
      </c>
      <c r="G26" s="289">
        <v>4800</v>
      </c>
      <c r="H26" s="289">
        <v>0</v>
      </c>
      <c r="I26" s="289">
        <f t="shared" si="1"/>
        <v>100</v>
      </c>
      <c r="J26" s="301">
        <f t="shared" si="2"/>
        <v>1500</v>
      </c>
      <c r="K26" s="286" t="s">
        <v>16</v>
      </c>
    </row>
    <row r="27" spans="1:11">
      <c r="A27" s="320" t="s">
        <v>58</v>
      </c>
      <c r="B27" s="320" t="s">
        <v>55</v>
      </c>
      <c r="C27" s="320" t="s">
        <v>44</v>
      </c>
      <c r="D27" s="321" t="s">
        <v>42</v>
      </c>
      <c r="E27" s="320" t="s">
        <v>15</v>
      </c>
      <c r="F27" s="288">
        <v>15</v>
      </c>
      <c r="G27" s="289">
        <v>4800</v>
      </c>
      <c r="H27" s="289">
        <v>0</v>
      </c>
      <c r="I27" s="289">
        <f t="shared" si="1"/>
        <v>100</v>
      </c>
      <c r="J27" s="301">
        <f t="shared" si="2"/>
        <v>1500</v>
      </c>
      <c r="K27" s="286" t="s">
        <v>16</v>
      </c>
    </row>
    <row r="28" spans="1:11">
      <c r="A28" s="320" t="s">
        <v>59</v>
      </c>
      <c r="B28" s="320" t="s">
        <v>55</v>
      </c>
      <c r="C28" s="320" t="s">
        <v>46</v>
      </c>
      <c r="D28" s="321" t="s">
        <v>42</v>
      </c>
      <c r="E28" s="320" t="s">
        <v>15</v>
      </c>
      <c r="F28" s="288">
        <v>15</v>
      </c>
      <c r="G28" s="289">
        <v>4800</v>
      </c>
      <c r="H28" s="289">
        <v>0</v>
      </c>
      <c r="I28" s="289">
        <f t="shared" si="1"/>
        <v>100</v>
      </c>
      <c r="J28" s="301">
        <f t="shared" si="2"/>
        <v>1500</v>
      </c>
      <c r="K28" s="286" t="s">
        <v>16</v>
      </c>
    </row>
    <row r="29" spans="1:11">
      <c r="A29" s="320" t="s">
        <v>60</v>
      </c>
      <c r="B29" s="320" t="s">
        <v>55</v>
      </c>
      <c r="C29" s="320" t="s">
        <v>48</v>
      </c>
      <c r="D29" s="321" t="s">
        <v>42</v>
      </c>
      <c r="E29" s="320" t="s">
        <v>15</v>
      </c>
      <c r="F29" s="288">
        <v>15</v>
      </c>
      <c r="G29" s="289">
        <v>4800</v>
      </c>
      <c r="H29" s="289">
        <v>0</v>
      </c>
      <c r="I29" s="289">
        <f t="shared" si="1"/>
        <v>100</v>
      </c>
      <c r="J29" s="301">
        <f t="shared" si="2"/>
        <v>1500</v>
      </c>
      <c r="K29" s="286" t="s">
        <v>16</v>
      </c>
    </row>
    <row r="30" spans="1:11">
      <c r="A30" s="320" t="s">
        <v>61</v>
      </c>
      <c r="B30" s="320" t="s">
        <v>55</v>
      </c>
      <c r="C30" s="320" t="s">
        <v>50</v>
      </c>
      <c r="D30" s="321" t="s">
        <v>42</v>
      </c>
      <c r="E30" s="320" t="s">
        <v>15</v>
      </c>
      <c r="F30" s="288">
        <v>15</v>
      </c>
      <c r="G30" s="289">
        <v>4800</v>
      </c>
      <c r="H30" s="289">
        <v>0</v>
      </c>
      <c r="I30" s="289">
        <f t="shared" si="1"/>
        <v>100</v>
      </c>
      <c r="J30" s="301">
        <f t="shared" si="2"/>
        <v>1500</v>
      </c>
      <c r="K30" s="302" t="s">
        <v>51</v>
      </c>
    </row>
    <row r="31" spans="1:11">
      <c r="A31" s="320" t="s">
        <v>62</v>
      </c>
      <c r="B31" s="320" t="s">
        <v>55</v>
      </c>
      <c r="C31" s="320" t="s">
        <v>50</v>
      </c>
      <c r="D31" s="321" t="s">
        <v>42</v>
      </c>
      <c r="E31" s="320" t="s">
        <v>15</v>
      </c>
      <c r="F31" s="288">
        <v>15</v>
      </c>
      <c r="G31" s="289">
        <v>4800</v>
      </c>
      <c r="H31" s="289">
        <v>0</v>
      </c>
      <c r="I31" s="289">
        <f t="shared" si="1"/>
        <v>100</v>
      </c>
      <c r="J31" s="301">
        <f t="shared" si="2"/>
        <v>1500</v>
      </c>
      <c r="K31" s="302" t="s">
        <v>51</v>
      </c>
    </row>
    <row r="32" spans="1:11">
      <c r="A32" s="320" t="s">
        <v>63</v>
      </c>
      <c r="B32" s="320" t="s">
        <v>55</v>
      </c>
      <c r="C32" s="320" t="s">
        <v>19</v>
      </c>
      <c r="D32" s="321" t="s">
        <v>42</v>
      </c>
      <c r="E32" s="320" t="s">
        <v>15</v>
      </c>
      <c r="F32" s="288">
        <v>15</v>
      </c>
      <c r="G32" s="289">
        <v>4800</v>
      </c>
      <c r="H32" s="289">
        <v>0</v>
      </c>
      <c r="I32" s="289">
        <f t="shared" si="1"/>
        <v>100</v>
      </c>
      <c r="J32" s="301">
        <f t="shared" si="2"/>
        <v>1500</v>
      </c>
      <c r="K32" s="286" t="s">
        <v>16</v>
      </c>
    </row>
    <row r="33" spans="1:11">
      <c r="A33" s="320" t="s">
        <v>64</v>
      </c>
      <c r="B33" s="320" t="s">
        <v>55</v>
      </c>
      <c r="C33" s="320" t="s">
        <v>22</v>
      </c>
      <c r="D33" s="321" t="s">
        <v>42</v>
      </c>
      <c r="E33" s="320" t="s">
        <v>15</v>
      </c>
      <c r="F33" s="288">
        <v>15</v>
      </c>
      <c r="G33" s="289">
        <v>4800</v>
      </c>
      <c r="H33" s="289">
        <v>0</v>
      </c>
      <c r="I33" s="289">
        <f t="shared" si="1"/>
        <v>100</v>
      </c>
      <c r="J33" s="301">
        <f t="shared" si="2"/>
        <v>1500</v>
      </c>
      <c r="K33" s="286" t="s">
        <v>23</v>
      </c>
    </row>
    <row r="34" spans="1:11">
      <c r="A34" s="320" t="s">
        <v>65</v>
      </c>
      <c r="B34" s="320" t="s">
        <v>55</v>
      </c>
      <c r="C34" s="320" t="s">
        <v>22</v>
      </c>
      <c r="D34" s="321" t="s">
        <v>42</v>
      </c>
      <c r="E34" s="320" t="s">
        <v>15</v>
      </c>
      <c r="F34" s="288">
        <v>15</v>
      </c>
      <c r="G34" s="289">
        <v>4800</v>
      </c>
      <c r="H34" s="289">
        <v>0</v>
      </c>
      <c r="I34" s="289">
        <f t="shared" si="1"/>
        <v>100</v>
      </c>
      <c r="J34" s="301">
        <f t="shared" si="2"/>
        <v>1500</v>
      </c>
      <c r="K34" s="286" t="s">
        <v>23</v>
      </c>
    </row>
    <row r="35" spans="1:11">
      <c r="A35" s="320" t="s">
        <v>66</v>
      </c>
      <c r="B35" s="320" t="s">
        <v>67</v>
      </c>
      <c r="C35" s="320" t="s">
        <v>14</v>
      </c>
      <c r="D35" s="321" t="s">
        <v>42</v>
      </c>
      <c r="E35" s="320" t="s">
        <v>15</v>
      </c>
      <c r="F35" s="288">
        <v>15</v>
      </c>
      <c r="G35" s="289">
        <v>24000</v>
      </c>
      <c r="H35" s="289">
        <v>0</v>
      </c>
      <c r="I35" s="289">
        <f t="shared" si="1"/>
        <v>500</v>
      </c>
      <c r="J35" s="301">
        <f t="shared" si="2"/>
        <v>7500</v>
      </c>
      <c r="K35" s="286" t="s">
        <v>16</v>
      </c>
    </row>
    <row r="36" spans="1:11">
      <c r="A36" s="290"/>
      <c r="B36" s="290"/>
      <c r="C36" s="290"/>
      <c r="D36" s="287"/>
      <c r="E36" s="290"/>
      <c r="F36" s="290"/>
      <c r="G36" s="291">
        <f>SUM(G3:G35)</f>
        <v>27328800</v>
      </c>
      <c r="H36" s="291"/>
      <c r="I36" s="291">
        <f>SUM(I3:I35)</f>
        <v>121600</v>
      </c>
      <c r="J36" s="291">
        <f>SUM(J3:J35)</f>
        <v>1824000</v>
      </c>
      <c r="K36" s="303"/>
    </row>
    <row r="38" ht="18" spans="1:11">
      <c r="A38" s="292" t="s">
        <v>68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ht="18" spans="1:11">
      <c r="A39" s="283" t="s">
        <v>69</v>
      </c>
      <c r="B39" s="283" t="s">
        <v>70</v>
      </c>
      <c r="C39" s="293" t="s">
        <v>71</v>
      </c>
      <c r="D39" s="294"/>
      <c r="E39" s="293" t="s">
        <v>72</v>
      </c>
      <c r="F39" s="294"/>
      <c r="G39" s="283" t="s">
        <v>73</v>
      </c>
      <c r="H39" s="283" t="s">
        <v>74</v>
      </c>
      <c r="I39" s="283" t="s">
        <v>75</v>
      </c>
      <c r="J39" s="283" t="s">
        <v>76</v>
      </c>
      <c r="K39" s="283" t="s">
        <v>77</v>
      </c>
    </row>
    <row r="40" spans="1:11">
      <c r="A40" s="286" t="s">
        <v>78</v>
      </c>
      <c r="B40" s="286" t="s">
        <v>79</v>
      </c>
      <c r="C40" s="295" t="s">
        <v>80</v>
      </c>
      <c r="D40" s="296" t="s">
        <v>81</v>
      </c>
      <c r="E40" s="295" t="s">
        <v>81</v>
      </c>
      <c r="F40" s="296"/>
      <c r="G40" s="287" t="s">
        <v>82</v>
      </c>
      <c r="H40" s="286">
        <v>5400</v>
      </c>
      <c r="I40" s="286">
        <v>756.82</v>
      </c>
      <c r="J40" s="304">
        <f>H40*I40</f>
        <v>4086828</v>
      </c>
      <c r="K40" s="305">
        <f>J40+J41+J42</f>
        <v>4086828</v>
      </c>
    </row>
    <row r="41" spans="1:11">
      <c r="A41" s="286" t="s">
        <v>83</v>
      </c>
      <c r="B41" s="286" t="s">
        <v>79</v>
      </c>
      <c r="C41" s="295" t="s">
        <v>84</v>
      </c>
      <c r="D41" s="296" t="s">
        <v>81</v>
      </c>
      <c r="E41" s="295" t="s">
        <v>81</v>
      </c>
      <c r="F41" s="296"/>
      <c r="G41" s="287" t="s">
        <v>82</v>
      </c>
      <c r="H41" s="286">
        <v>0</v>
      </c>
      <c r="I41" s="286">
        <v>0</v>
      </c>
      <c r="J41" s="304">
        <f t="shared" ref="J41:J55" si="3">H41*I41</f>
        <v>0</v>
      </c>
      <c r="K41" s="306"/>
    </row>
    <row r="42" spans="1:11">
      <c r="A42" s="286" t="s">
        <v>85</v>
      </c>
      <c r="B42" s="286" t="s">
        <v>79</v>
      </c>
      <c r="C42" s="295" t="s">
        <v>86</v>
      </c>
      <c r="D42" s="296" t="s">
        <v>81</v>
      </c>
      <c r="E42" s="295" t="s">
        <v>81</v>
      </c>
      <c r="F42" s="296"/>
      <c r="G42" s="287" t="s">
        <v>82</v>
      </c>
      <c r="H42" s="286">
        <v>0</v>
      </c>
      <c r="I42" s="286">
        <v>0</v>
      </c>
      <c r="J42" s="304">
        <f t="shared" si="3"/>
        <v>0</v>
      </c>
      <c r="K42" s="306"/>
    </row>
    <row r="43" spans="1:11">
      <c r="A43" s="286" t="s">
        <v>87</v>
      </c>
      <c r="B43" s="286" t="s">
        <v>88</v>
      </c>
      <c r="C43" s="295" t="s">
        <v>89</v>
      </c>
      <c r="D43" s="296" t="s">
        <v>81</v>
      </c>
      <c r="E43" s="295" t="s">
        <v>81</v>
      </c>
      <c r="F43" s="296"/>
      <c r="G43" s="287" t="s">
        <v>90</v>
      </c>
      <c r="H43" s="286">
        <v>5400</v>
      </c>
      <c r="I43" s="286">
        <v>346.24</v>
      </c>
      <c r="J43" s="304">
        <f t="shared" si="3"/>
        <v>1869696</v>
      </c>
      <c r="K43" s="305">
        <f>J43+J44+J45</f>
        <v>1869696</v>
      </c>
    </row>
    <row r="44" spans="1:11">
      <c r="A44" s="286" t="s">
        <v>91</v>
      </c>
      <c r="B44" s="286" t="s">
        <v>88</v>
      </c>
      <c r="C44" s="295" t="s">
        <v>92</v>
      </c>
      <c r="D44" s="296" t="s">
        <v>81</v>
      </c>
      <c r="E44" s="295" t="s">
        <v>81</v>
      </c>
      <c r="F44" s="296"/>
      <c r="G44" s="287" t="s">
        <v>90</v>
      </c>
      <c r="H44" s="286">
        <v>0</v>
      </c>
      <c r="I44" s="286">
        <v>0</v>
      </c>
      <c r="J44" s="304">
        <f t="shared" si="3"/>
        <v>0</v>
      </c>
      <c r="K44" s="306"/>
    </row>
    <row r="45" spans="1:11">
      <c r="A45" s="286" t="s">
        <v>93</v>
      </c>
      <c r="B45" s="286" t="s">
        <v>88</v>
      </c>
      <c r="C45" s="295" t="s">
        <v>94</v>
      </c>
      <c r="D45" s="296" t="s">
        <v>81</v>
      </c>
      <c r="E45" s="295" t="s">
        <v>81</v>
      </c>
      <c r="F45" s="296"/>
      <c r="G45" s="287" t="s">
        <v>90</v>
      </c>
      <c r="H45" s="286">
        <v>0</v>
      </c>
      <c r="I45" s="286">
        <v>0</v>
      </c>
      <c r="J45" s="304">
        <f t="shared" si="3"/>
        <v>0</v>
      </c>
      <c r="K45" s="306"/>
    </row>
    <row r="46" spans="1:11">
      <c r="A46" s="286" t="s">
        <v>95</v>
      </c>
      <c r="B46" s="286" t="s">
        <v>96</v>
      </c>
      <c r="C46" s="295" t="s">
        <v>97</v>
      </c>
      <c r="D46" s="296" t="s">
        <v>98</v>
      </c>
      <c r="E46" s="295" t="s">
        <v>98</v>
      </c>
      <c r="F46" s="296"/>
      <c r="G46" s="287" t="s">
        <v>99</v>
      </c>
      <c r="H46" s="286">
        <v>10800</v>
      </c>
      <c r="I46" s="286">
        <v>105.2</v>
      </c>
      <c r="J46" s="304">
        <f t="shared" si="3"/>
        <v>1136160</v>
      </c>
      <c r="K46" s="307">
        <f>J46+J47+J48+J49+J50+J51+J52</f>
        <v>3415824</v>
      </c>
    </row>
    <row r="47" spans="1:11">
      <c r="A47" s="286" t="s">
        <v>100</v>
      </c>
      <c r="B47" s="286" t="s">
        <v>96</v>
      </c>
      <c r="C47" s="295" t="s">
        <v>101</v>
      </c>
      <c r="D47" s="296" t="s">
        <v>98</v>
      </c>
      <c r="E47" s="295" t="s">
        <v>98</v>
      </c>
      <c r="F47" s="296"/>
      <c r="G47" s="287" t="s">
        <v>99</v>
      </c>
      <c r="H47" s="286">
        <v>0</v>
      </c>
      <c r="I47" s="286">
        <v>0</v>
      </c>
      <c r="J47" s="304">
        <f t="shared" si="3"/>
        <v>0</v>
      </c>
      <c r="K47" s="308"/>
    </row>
    <row r="48" spans="1:11">
      <c r="A48" s="286" t="s">
        <v>102</v>
      </c>
      <c r="B48" s="286" t="s">
        <v>96</v>
      </c>
      <c r="C48" s="295" t="s">
        <v>103</v>
      </c>
      <c r="D48" s="296" t="s">
        <v>104</v>
      </c>
      <c r="E48" s="295" t="s">
        <v>104</v>
      </c>
      <c r="F48" s="296"/>
      <c r="G48" s="287" t="s">
        <v>90</v>
      </c>
      <c r="H48" s="286">
        <v>5400</v>
      </c>
      <c r="I48" s="286">
        <v>80.18</v>
      </c>
      <c r="J48" s="304">
        <f t="shared" si="3"/>
        <v>432972</v>
      </c>
      <c r="K48" s="308"/>
    </row>
    <row r="49" spans="1:11">
      <c r="A49" s="286" t="s">
        <v>105</v>
      </c>
      <c r="B49" s="286" t="s">
        <v>96</v>
      </c>
      <c r="C49" s="295" t="s">
        <v>106</v>
      </c>
      <c r="D49" s="296" t="s">
        <v>107</v>
      </c>
      <c r="E49" s="295" t="s">
        <v>107</v>
      </c>
      <c r="F49" s="296"/>
      <c r="G49" s="287" t="s">
        <v>90</v>
      </c>
      <c r="H49" s="286">
        <v>0</v>
      </c>
      <c r="I49" s="286">
        <v>0</v>
      </c>
      <c r="J49" s="304">
        <f t="shared" si="3"/>
        <v>0</v>
      </c>
      <c r="K49" s="308"/>
    </row>
    <row r="50" spans="1:11">
      <c r="A50" s="286" t="s">
        <v>108</v>
      </c>
      <c r="B50" s="286" t="s">
        <v>96</v>
      </c>
      <c r="C50" s="295" t="s">
        <v>109</v>
      </c>
      <c r="D50" s="296" t="s">
        <v>110</v>
      </c>
      <c r="E50" s="295" t="s">
        <v>110</v>
      </c>
      <c r="F50" s="296"/>
      <c r="G50" s="287" t="s">
        <v>90</v>
      </c>
      <c r="H50" s="286">
        <v>5400</v>
      </c>
      <c r="I50" s="286">
        <v>144.26</v>
      </c>
      <c r="J50" s="304">
        <f t="shared" si="3"/>
        <v>779004</v>
      </c>
      <c r="K50" s="308"/>
    </row>
    <row r="51" spans="1:11">
      <c r="A51" s="286" t="s">
        <v>111</v>
      </c>
      <c r="B51" s="286" t="s">
        <v>96</v>
      </c>
      <c r="C51" s="295" t="s">
        <v>112</v>
      </c>
      <c r="D51" s="296" t="s">
        <v>113</v>
      </c>
      <c r="E51" s="295" t="s">
        <v>113</v>
      </c>
      <c r="F51" s="296"/>
      <c r="G51" s="287" t="s">
        <v>90</v>
      </c>
      <c r="H51" s="286">
        <v>21600</v>
      </c>
      <c r="I51" s="286">
        <v>26.89</v>
      </c>
      <c r="J51" s="304">
        <f t="shared" si="3"/>
        <v>580824</v>
      </c>
      <c r="K51" s="308"/>
    </row>
    <row r="52" spans="1:11">
      <c r="A52" s="286" t="s">
        <v>114</v>
      </c>
      <c r="B52" s="286" t="s">
        <v>96</v>
      </c>
      <c r="C52" s="295" t="s">
        <v>115</v>
      </c>
      <c r="D52" s="296" t="s">
        <v>116</v>
      </c>
      <c r="E52" s="295" t="s">
        <v>116</v>
      </c>
      <c r="F52" s="296"/>
      <c r="G52" s="287" t="s">
        <v>117</v>
      </c>
      <c r="H52" s="286">
        <v>5400</v>
      </c>
      <c r="I52" s="286">
        <v>90.16</v>
      </c>
      <c r="J52" s="304">
        <f t="shared" si="3"/>
        <v>486864</v>
      </c>
      <c r="K52" s="308"/>
    </row>
    <row r="53" spans="1:11">
      <c r="A53" s="286" t="s">
        <v>118</v>
      </c>
      <c r="B53" s="286" t="s">
        <v>96</v>
      </c>
      <c r="C53" s="295" t="s">
        <v>119</v>
      </c>
      <c r="D53" s="296" t="s">
        <v>120</v>
      </c>
      <c r="E53" s="295" t="s">
        <v>120</v>
      </c>
      <c r="F53" s="296"/>
      <c r="G53" s="287" t="s">
        <v>121</v>
      </c>
      <c r="H53" s="286">
        <v>0</v>
      </c>
      <c r="I53" s="286">
        <v>0</v>
      </c>
      <c r="J53" s="304">
        <f t="shared" si="3"/>
        <v>0</v>
      </c>
      <c r="K53" s="308"/>
    </row>
    <row r="54" spans="1:11">
      <c r="A54" s="286" t="s">
        <v>122</v>
      </c>
      <c r="B54" s="286" t="s">
        <v>96</v>
      </c>
      <c r="C54" s="295" t="s">
        <v>123</v>
      </c>
      <c r="D54" s="296" t="s">
        <v>124</v>
      </c>
      <c r="E54" s="295" t="s">
        <v>124</v>
      </c>
      <c r="F54" s="296"/>
      <c r="G54" s="287" t="s">
        <v>117</v>
      </c>
      <c r="H54" s="286">
        <v>0</v>
      </c>
      <c r="I54" s="286">
        <v>0</v>
      </c>
      <c r="J54" s="304">
        <f t="shared" si="3"/>
        <v>0</v>
      </c>
      <c r="K54" s="308"/>
    </row>
    <row r="55" spans="1:11">
      <c r="A55" s="286" t="s">
        <v>125</v>
      </c>
      <c r="B55" s="286" t="s">
        <v>96</v>
      </c>
      <c r="C55" s="295" t="s">
        <v>126</v>
      </c>
      <c r="D55" s="296" t="s">
        <v>127</v>
      </c>
      <c r="E55" s="295" t="s">
        <v>127</v>
      </c>
      <c r="F55" s="296"/>
      <c r="G55" s="287" t="s">
        <v>117</v>
      </c>
      <c r="H55" s="286">
        <v>0</v>
      </c>
      <c r="I55" s="286">
        <v>0</v>
      </c>
      <c r="J55" s="304">
        <f t="shared" si="3"/>
        <v>0</v>
      </c>
      <c r="K55" s="309"/>
    </row>
    <row r="57" ht="18" spans="1:1">
      <c r="A57" s="282" t="s">
        <v>128</v>
      </c>
    </row>
    <row r="58" spans="1:3">
      <c r="A58" s="220">
        <v>1122</v>
      </c>
      <c r="B58" s="322" t="s">
        <v>129</v>
      </c>
      <c r="C58" s="297" t="s">
        <v>76</v>
      </c>
    </row>
    <row r="59" spans="1:3">
      <c r="A59" s="323" t="s">
        <v>130</v>
      </c>
      <c r="B59" s="225" t="s">
        <v>131</v>
      </c>
      <c r="C59" s="298">
        <v>0</v>
      </c>
    </row>
    <row r="60" spans="1:3">
      <c r="A60" s="323" t="s">
        <v>132</v>
      </c>
      <c r="B60" s="225" t="s">
        <v>133</v>
      </c>
      <c r="C60" s="298">
        <v>0</v>
      </c>
    </row>
    <row r="61" spans="1:3">
      <c r="A61" s="323" t="s">
        <v>134</v>
      </c>
      <c r="B61" s="225" t="s">
        <v>135</v>
      </c>
      <c r="C61" s="298">
        <v>0</v>
      </c>
    </row>
    <row r="62" spans="1:3">
      <c r="A62" s="323" t="s">
        <v>136</v>
      </c>
      <c r="B62" s="225" t="s">
        <v>137</v>
      </c>
      <c r="C62" s="298">
        <v>0</v>
      </c>
    </row>
    <row r="63" spans="1:3">
      <c r="A63" s="323" t="s">
        <v>138</v>
      </c>
      <c r="B63" s="322" t="s">
        <v>139</v>
      </c>
      <c r="C63" s="298">
        <v>0</v>
      </c>
    </row>
    <row r="64" ht="18" spans="1:1">
      <c r="A64" s="299" t="s">
        <v>140</v>
      </c>
    </row>
    <row r="65" ht="18" spans="1:1">
      <c r="A65" s="299"/>
    </row>
    <row r="66" ht="18" spans="1:1">
      <c r="A66" s="282" t="s">
        <v>141</v>
      </c>
    </row>
    <row r="67" spans="1:3">
      <c r="A67" s="220">
        <v>2202</v>
      </c>
      <c r="B67" s="324" t="s">
        <v>142</v>
      </c>
      <c r="C67" s="297" t="s">
        <v>76</v>
      </c>
    </row>
    <row r="68" spans="1:3">
      <c r="A68" s="323" t="s">
        <v>143</v>
      </c>
      <c r="B68" s="225" t="s">
        <v>144</v>
      </c>
      <c r="C68" s="298">
        <v>0</v>
      </c>
    </row>
    <row r="69" spans="1:3">
      <c r="A69" s="323" t="s">
        <v>145</v>
      </c>
      <c r="B69" s="225" t="s">
        <v>146</v>
      </c>
      <c r="C69" s="298">
        <v>0</v>
      </c>
    </row>
    <row r="70" spans="1:3">
      <c r="A70" s="323" t="s">
        <v>147</v>
      </c>
      <c r="B70" s="225" t="s">
        <v>148</v>
      </c>
      <c r="C70" s="298">
        <v>0</v>
      </c>
    </row>
    <row r="71" spans="1:3">
      <c r="A71" s="323" t="s">
        <v>149</v>
      </c>
      <c r="B71" s="225" t="s">
        <v>150</v>
      </c>
      <c r="C71" s="298">
        <v>0</v>
      </c>
    </row>
    <row r="72" spans="1:3">
      <c r="A72" s="323" t="s">
        <v>151</v>
      </c>
      <c r="B72" s="221" t="s">
        <v>152</v>
      </c>
      <c r="C72" s="298">
        <v>0</v>
      </c>
    </row>
    <row r="73" spans="1:3">
      <c r="A73" s="323" t="s">
        <v>153</v>
      </c>
      <c r="B73" s="221" t="s">
        <v>154</v>
      </c>
      <c r="C73" s="298">
        <v>0</v>
      </c>
    </row>
    <row r="74" ht="18" spans="1:1">
      <c r="A74" s="299" t="s">
        <v>140</v>
      </c>
    </row>
    <row r="76" ht="18" spans="1:1">
      <c r="A76" s="282" t="s">
        <v>155</v>
      </c>
    </row>
    <row r="77" spans="1:2">
      <c r="A77" s="310" t="s">
        <v>156</v>
      </c>
      <c r="B77" s="310" t="s">
        <v>157</v>
      </c>
    </row>
    <row r="78" spans="1:4">
      <c r="A78" s="297" t="s">
        <v>158</v>
      </c>
      <c r="B78" s="311">
        <f>科目试算平衡!C4</f>
        <v>5000</v>
      </c>
      <c r="D78" s="312" t="s">
        <v>159</v>
      </c>
    </row>
    <row r="79" spans="1:2">
      <c r="A79" s="297" t="s">
        <v>160</v>
      </c>
      <c r="B79" s="311">
        <f ca="1">科目试算平衡!C5</f>
        <v>8952602.03846154</v>
      </c>
    </row>
    <row r="80" spans="1:2">
      <c r="A80" s="297" t="s">
        <v>77</v>
      </c>
      <c r="B80" s="311">
        <f ca="1">B78+B79</f>
        <v>8957602.03846154</v>
      </c>
    </row>
    <row r="82" ht="18" spans="1:1">
      <c r="A82" s="282" t="s">
        <v>161</v>
      </c>
    </row>
    <row r="83" spans="1:5">
      <c r="A83" s="297" t="s">
        <v>162</v>
      </c>
      <c r="B83" s="297" t="s">
        <v>75</v>
      </c>
      <c r="C83" s="297" t="s">
        <v>163</v>
      </c>
      <c r="D83" s="297" t="s">
        <v>164</v>
      </c>
      <c r="E83" s="297" t="s">
        <v>165</v>
      </c>
    </row>
    <row r="84" spans="1:5">
      <c r="A84" s="297">
        <v>8400</v>
      </c>
      <c r="B84" s="297">
        <v>109</v>
      </c>
      <c r="C84" s="298">
        <v>915600</v>
      </c>
      <c r="D84" s="298">
        <v>782564.102564103</v>
      </c>
      <c r="E84" s="298">
        <v>133035.897435897</v>
      </c>
    </row>
    <row r="85" spans="1:5">
      <c r="A85" s="297">
        <v>4200</v>
      </c>
      <c r="B85" s="297">
        <v>83</v>
      </c>
      <c r="C85" s="298">
        <v>348600</v>
      </c>
      <c r="D85" s="298">
        <v>297948.717948718</v>
      </c>
      <c r="E85" s="298">
        <v>50651.2820512821</v>
      </c>
    </row>
    <row r="86" spans="1:5">
      <c r="A86" s="297">
        <v>18000</v>
      </c>
      <c r="B86" s="297">
        <v>28</v>
      </c>
      <c r="C86" s="298">
        <v>504000</v>
      </c>
      <c r="D86" s="298">
        <v>430769.230769231</v>
      </c>
      <c r="E86" s="298">
        <v>73230.7692307692</v>
      </c>
    </row>
    <row r="87" spans="1:5">
      <c r="A87" s="297">
        <v>4200</v>
      </c>
      <c r="B87" s="297">
        <v>150</v>
      </c>
      <c r="C87" s="298">
        <v>630000</v>
      </c>
      <c r="D87" s="298">
        <v>538461.538461538</v>
      </c>
      <c r="E87" s="298">
        <v>91538.4615384615</v>
      </c>
    </row>
    <row r="88" spans="1:5">
      <c r="A88" s="297">
        <v>4200</v>
      </c>
      <c r="B88" s="297">
        <v>94</v>
      </c>
      <c r="C88" s="298">
        <v>394800</v>
      </c>
      <c r="D88" s="298">
        <v>337435.897435897</v>
      </c>
      <c r="E88" s="298">
        <v>57364.1025641026</v>
      </c>
    </row>
    <row r="89" spans="1:5">
      <c r="A89" s="237" t="s">
        <v>77</v>
      </c>
      <c r="B89" s="238"/>
      <c r="C89" s="298">
        <v>2793000</v>
      </c>
      <c r="D89" s="298">
        <v>2387179.48717949</v>
      </c>
      <c r="E89" s="298">
        <v>405820.512820513</v>
      </c>
    </row>
    <row r="91" ht="18" spans="1:1">
      <c r="A91" s="282" t="s">
        <v>166</v>
      </c>
    </row>
    <row r="92" spans="1:5">
      <c r="A92" s="313" t="s">
        <v>167</v>
      </c>
      <c r="B92" s="313" t="s">
        <v>75</v>
      </c>
      <c r="C92" s="313" t="s">
        <v>163</v>
      </c>
      <c r="D92" s="313" t="s">
        <v>164</v>
      </c>
      <c r="E92" s="313" t="s">
        <v>165</v>
      </c>
    </row>
    <row r="93" spans="1:5">
      <c r="A93" s="314">
        <v>4500</v>
      </c>
      <c r="B93" s="313">
        <v>950</v>
      </c>
      <c r="C93" s="313">
        <f>A93*B93</f>
        <v>4275000</v>
      </c>
      <c r="D93" s="315">
        <f>C93/1.17</f>
        <v>3653846.15384615</v>
      </c>
      <c r="E93" s="315">
        <f>C93-D93</f>
        <v>621153.846153846</v>
      </c>
    </row>
  </sheetData>
  <mergeCells count="38"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A89:B89"/>
    <mergeCell ref="K40:K42"/>
    <mergeCell ref="K43:K45"/>
    <mergeCell ref="K46:K55"/>
  </mergeCells>
  <pageMargins left="0.699305555555556" right="0.699305555555556" top="0.75" bottom="0.75" header="0.3" footer="0.3"/>
  <pageSetup paperSize="9" scale="4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opLeftCell="A70" workbookViewId="0">
      <selection activeCell="G90" sqref="G90"/>
    </sheetView>
  </sheetViews>
  <sheetFormatPr defaultColWidth="9" defaultRowHeight="13.5" outlineLevelCol="5"/>
  <cols>
    <col min="2" max="2" width="20.125" customWidth="1"/>
    <col min="3" max="3" width="18" customWidth="1"/>
    <col min="4" max="4" width="24.625" customWidth="1"/>
    <col min="5" max="6" width="19.5" customWidth="1"/>
    <col min="7" max="7" width="12.625"/>
  </cols>
  <sheetData>
    <row r="1" ht="18" spans="2:6">
      <c r="B1" s="243"/>
      <c r="C1" s="244"/>
      <c r="D1" s="245"/>
      <c r="E1" s="246"/>
      <c r="F1" s="247"/>
    </row>
    <row r="2" ht="19.5" spans="1:6">
      <c r="A2" s="248" t="s">
        <v>168</v>
      </c>
      <c r="B2" s="248" t="s">
        <v>169</v>
      </c>
      <c r="C2" s="249" t="s">
        <v>170</v>
      </c>
      <c r="D2" s="249" t="s">
        <v>171</v>
      </c>
      <c r="E2" s="250" t="s">
        <v>172</v>
      </c>
      <c r="F2" s="250" t="s">
        <v>173</v>
      </c>
    </row>
    <row r="3" ht="15" spans="1:6">
      <c r="A3" s="325" t="s">
        <v>174</v>
      </c>
      <c r="B3" s="252" t="s">
        <v>175</v>
      </c>
      <c r="C3" s="252" t="s">
        <v>158</v>
      </c>
      <c r="D3" s="253"/>
      <c r="E3" s="254">
        <v>15000</v>
      </c>
      <c r="F3" s="255"/>
    </row>
    <row r="4" ht="15" spans="1:6">
      <c r="A4" s="325" t="s">
        <v>174</v>
      </c>
      <c r="B4" s="252" t="s">
        <v>175</v>
      </c>
      <c r="C4" s="256" t="s">
        <v>160</v>
      </c>
      <c r="D4" s="257" t="s">
        <v>176</v>
      </c>
      <c r="E4" s="258"/>
      <c r="F4" s="259">
        <v>15000</v>
      </c>
    </row>
    <row r="5" ht="15" spans="1:6">
      <c r="A5" s="325" t="s">
        <v>177</v>
      </c>
      <c r="B5" s="252" t="s">
        <v>178</v>
      </c>
      <c r="C5" s="252" t="s">
        <v>96</v>
      </c>
      <c r="D5" s="260" t="s">
        <v>97</v>
      </c>
      <c r="E5" s="254">
        <v>782564.102564103</v>
      </c>
      <c r="F5" s="255"/>
    </row>
    <row r="6" ht="15" spans="1:6">
      <c r="A6" s="325" t="s">
        <v>177</v>
      </c>
      <c r="B6" s="252" t="s">
        <v>178</v>
      </c>
      <c r="C6" s="261" t="s">
        <v>96</v>
      </c>
      <c r="D6" s="262" t="s">
        <v>103</v>
      </c>
      <c r="E6" s="263">
        <v>297948.717948718</v>
      </c>
      <c r="F6" s="264"/>
    </row>
    <row r="7" ht="15" spans="1:6">
      <c r="A7" s="325" t="s">
        <v>177</v>
      </c>
      <c r="B7" s="252" t="s">
        <v>178</v>
      </c>
      <c r="C7" s="261" t="s">
        <v>96</v>
      </c>
      <c r="D7" s="262" t="s">
        <v>112</v>
      </c>
      <c r="E7" s="263">
        <v>430769.230769231</v>
      </c>
      <c r="F7" s="264"/>
    </row>
    <row r="8" ht="15" spans="1:6">
      <c r="A8" s="325" t="s">
        <v>177</v>
      </c>
      <c r="B8" s="252" t="s">
        <v>178</v>
      </c>
      <c r="C8" s="261" t="s">
        <v>96</v>
      </c>
      <c r="D8" s="262" t="s">
        <v>109</v>
      </c>
      <c r="E8" s="263">
        <v>538461.538461538</v>
      </c>
      <c r="F8" s="264"/>
    </row>
    <row r="9" ht="15" spans="1:6">
      <c r="A9" s="325" t="s">
        <v>177</v>
      </c>
      <c r="B9" s="252" t="s">
        <v>178</v>
      </c>
      <c r="C9" s="261" t="s">
        <v>96</v>
      </c>
      <c r="D9" s="262" t="s">
        <v>115</v>
      </c>
      <c r="E9" s="263">
        <v>337435.897435897</v>
      </c>
      <c r="F9" s="264"/>
    </row>
    <row r="10" ht="15" spans="1:6">
      <c r="A10" s="325" t="s">
        <v>177</v>
      </c>
      <c r="B10" s="252" t="s">
        <v>178</v>
      </c>
      <c r="C10" s="261" t="s">
        <v>179</v>
      </c>
      <c r="D10" s="262" t="s">
        <v>180</v>
      </c>
      <c r="E10" s="263">
        <v>405820.512820513</v>
      </c>
      <c r="F10" s="264"/>
    </row>
    <row r="11" ht="15" spans="1:6">
      <c r="A11" s="325" t="s">
        <v>177</v>
      </c>
      <c r="B11" s="252" t="s">
        <v>178</v>
      </c>
      <c r="C11" s="256" t="s">
        <v>160</v>
      </c>
      <c r="D11" s="257" t="s">
        <v>176</v>
      </c>
      <c r="E11" s="258"/>
      <c r="F11" s="259">
        <v>2793000</v>
      </c>
    </row>
    <row r="12" ht="15" spans="1:6">
      <c r="A12" s="325" t="s">
        <v>181</v>
      </c>
      <c r="B12" s="252" t="s">
        <v>182</v>
      </c>
      <c r="C12" s="252" t="s">
        <v>160</v>
      </c>
      <c r="D12" s="260" t="s">
        <v>176</v>
      </c>
      <c r="E12" s="254">
        <f>SUM(F13:F14)</f>
        <v>4275000</v>
      </c>
      <c r="F12" s="255"/>
    </row>
    <row r="13" ht="15" spans="1:6">
      <c r="A13" s="325" t="s">
        <v>181</v>
      </c>
      <c r="B13" s="252" t="s">
        <v>182</v>
      </c>
      <c r="C13" s="261" t="s">
        <v>183</v>
      </c>
      <c r="D13" s="262" t="s">
        <v>80</v>
      </c>
      <c r="E13" s="263"/>
      <c r="F13" s="264">
        <v>3653846.15384615</v>
      </c>
    </row>
    <row r="14" ht="15" spans="1:6">
      <c r="A14" s="325" t="s">
        <v>181</v>
      </c>
      <c r="B14" s="252" t="s">
        <v>182</v>
      </c>
      <c r="C14" s="256" t="s">
        <v>179</v>
      </c>
      <c r="D14" s="257" t="s">
        <v>184</v>
      </c>
      <c r="E14" s="258"/>
      <c r="F14" s="259">
        <v>621153.846153846</v>
      </c>
    </row>
    <row r="15" ht="15" spans="1:6">
      <c r="A15" s="325" t="s">
        <v>185</v>
      </c>
      <c r="B15" s="252" t="s">
        <v>186</v>
      </c>
      <c r="C15" s="252" t="s">
        <v>187</v>
      </c>
      <c r="D15" s="260" t="s">
        <v>80</v>
      </c>
      <c r="E15" s="254">
        <v>3405690</v>
      </c>
      <c r="F15" s="255"/>
    </row>
    <row r="16" ht="15" spans="1:6">
      <c r="A16" s="325" t="s">
        <v>185</v>
      </c>
      <c r="B16" s="252" t="s">
        <v>186</v>
      </c>
      <c r="C16" s="256" t="s">
        <v>188</v>
      </c>
      <c r="D16" s="257" t="s">
        <v>80</v>
      </c>
      <c r="E16" s="258"/>
      <c r="F16" s="259">
        <f>E15</f>
        <v>3405690</v>
      </c>
    </row>
    <row r="17" ht="15" spans="1:6">
      <c r="A17" s="325" t="s">
        <v>189</v>
      </c>
      <c r="B17" s="252" t="s">
        <v>190</v>
      </c>
      <c r="C17" s="252" t="s">
        <v>191</v>
      </c>
      <c r="D17" s="260" t="s">
        <v>192</v>
      </c>
      <c r="E17" s="254">
        <v>265500</v>
      </c>
      <c r="F17" s="255"/>
    </row>
    <row r="18" ht="15" spans="1:6">
      <c r="A18" s="325" t="s">
        <v>189</v>
      </c>
      <c r="B18" s="261" t="s">
        <v>190</v>
      </c>
      <c r="C18" s="261" t="s">
        <v>193</v>
      </c>
      <c r="D18" s="262" t="s">
        <v>194</v>
      </c>
      <c r="E18" s="263"/>
      <c r="F18" s="264">
        <v>54601.5</v>
      </c>
    </row>
    <row r="19" ht="15" spans="1:6">
      <c r="A19" s="325" t="s">
        <v>189</v>
      </c>
      <c r="B19" s="261" t="s">
        <v>190</v>
      </c>
      <c r="C19" s="261" t="s">
        <v>179</v>
      </c>
      <c r="D19" s="262" t="s">
        <v>195</v>
      </c>
      <c r="E19" s="263"/>
      <c r="F19" s="264">
        <v>1737.39</v>
      </c>
    </row>
    <row r="20" ht="15" spans="1:6">
      <c r="A20" s="325" t="s">
        <v>189</v>
      </c>
      <c r="B20" s="256" t="s">
        <v>190</v>
      </c>
      <c r="C20" s="256" t="s">
        <v>160</v>
      </c>
      <c r="D20" s="257" t="s">
        <v>176</v>
      </c>
      <c r="E20" s="258"/>
      <c r="F20" s="259">
        <v>209161.11</v>
      </c>
    </row>
    <row r="21" ht="15" spans="1:6">
      <c r="A21" s="325" t="s">
        <v>196</v>
      </c>
      <c r="B21" s="252" t="s">
        <v>197</v>
      </c>
      <c r="C21" s="252" t="s">
        <v>179</v>
      </c>
      <c r="D21" s="260" t="s">
        <v>195</v>
      </c>
      <c r="E21" s="254">
        <v>1737.39</v>
      </c>
      <c r="F21" s="255"/>
    </row>
    <row r="22" ht="15" spans="1:6">
      <c r="A22" s="325" t="s">
        <v>196</v>
      </c>
      <c r="B22" s="256" t="s">
        <v>197</v>
      </c>
      <c r="C22" s="256" t="s">
        <v>160</v>
      </c>
      <c r="D22" s="257" t="s">
        <v>176</v>
      </c>
      <c r="E22" s="258"/>
      <c r="F22" s="259">
        <v>1737.39</v>
      </c>
    </row>
    <row r="23" ht="15" spans="1:6">
      <c r="A23" s="325" t="s">
        <v>198</v>
      </c>
      <c r="B23" s="252" t="s">
        <v>199</v>
      </c>
      <c r="C23" s="252" t="s">
        <v>193</v>
      </c>
      <c r="D23" s="260" t="s">
        <v>194</v>
      </c>
      <c r="E23" s="254">
        <v>54601.5</v>
      </c>
      <c r="F23" s="255"/>
    </row>
    <row r="24" ht="15" spans="1:6">
      <c r="A24" s="325" t="s">
        <v>198</v>
      </c>
      <c r="B24" s="261" t="s">
        <v>199</v>
      </c>
      <c r="C24" s="261" t="s">
        <v>191</v>
      </c>
      <c r="D24" s="262" t="s">
        <v>200</v>
      </c>
      <c r="E24" s="263">
        <v>86553</v>
      </c>
      <c r="F24" s="264"/>
    </row>
    <row r="25" ht="15" spans="1:6">
      <c r="A25" s="325" t="s">
        <v>198</v>
      </c>
      <c r="B25" s="261" t="s">
        <v>199</v>
      </c>
      <c r="C25" s="261" t="s">
        <v>191</v>
      </c>
      <c r="D25" s="262" t="s">
        <v>201</v>
      </c>
      <c r="E25" s="263">
        <v>26550</v>
      </c>
      <c r="F25" s="264"/>
    </row>
    <row r="26" ht="15" spans="1:6">
      <c r="A26" s="325" t="s">
        <v>198</v>
      </c>
      <c r="B26" s="256" t="s">
        <v>199</v>
      </c>
      <c r="C26" s="256" t="s">
        <v>160</v>
      </c>
      <c r="D26" s="257" t="s">
        <v>176</v>
      </c>
      <c r="E26" s="258"/>
      <c r="F26" s="259">
        <f>E23+E24+E25</f>
        <v>167704.5</v>
      </c>
    </row>
    <row r="27" ht="15" spans="1:6">
      <c r="A27" s="325" t="s">
        <v>202</v>
      </c>
      <c r="B27" s="252" t="s">
        <v>203</v>
      </c>
      <c r="C27" s="252" t="s">
        <v>23</v>
      </c>
      <c r="D27" s="260" t="s">
        <v>204</v>
      </c>
      <c r="E27" s="254">
        <v>26100</v>
      </c>
      <c r="F27" s="255"/>
    </row>
    <row r="28" ht="15" spans="1:6">
      <c r="A28" s="325" t="s">
        <v>202</v>
      </c>
      <c r="B28" s="261" t="s">
        <v>203</v>
      </c>
      <c r="C28" s="261" t="s">
        <v>23</v>
      </c>
      <c r="D28" s="262" t="s">
        <v>205</v>
      </c>
      <c r="E28" s="263">
        <v>7608</v>
      </c>
      <c r="F28" s="264"/>
    </row>
    <row r="29" ht="15" spans="1:6">
      <c r="A29" s="325" t="s">
        <v>202</v>
      </c>
      <c r="B29" s="261" t="s">
        <v>203</v>
      </c>
      <c r="C29" s="261" t="s">
        <v>16</v>
      </c>
      <c r="D29" s="262" t="s">
        <v>206</v>
      </c>
      <c r="E29" s="263">
        <v>350</v>
      </c>
      <c r="F29" s="264"/>
    </row>
    <row r="30" ht="15" spans="1:6">
      <c r="A30" s="325" t="s">
        <v>202</v>
      </c>
      <c r="B30" s="256" t="s">
        <v>203</v>
      </c>
      <c r="C30" s="256" t="s">
        <v>160</v>
      </c>
      <c r="D30" s="257" t="s">
        <v>176</v>
      </c>
      <c r="E30" s="258"/>
      <c r="F30" s="259">
        <v>34058</v>
      </c>
    </row>
    <row r="31" ht="15" spans="1:6">
      <c r="A31" s="325" t="s">
        <v>207</v>
      </c>
      <c r="B31" s="252" t="s">
        <v>208</v>
      </c>
      <c r="C31" s="252" t="s">
        <v>16</v>
      </c>
      <c r="D31" s="260" t="s">
        <v>209</v>
      </c>
      <c r="E31" s="254">
        <v>70700</v>
      </c>
      <c r="F31" s="255"/>
    </row>
    <row r="32" ht="15" spans="1:6">
      <c r="A32" s="325" t="s">
        <v>207</v>
      </c>
      <c r="B32" s="261" t="s">
        <v>208</v>
      </c>
      <c r="C32" s="261" t="s">
        <v>51</v>
      </c>
      <c r="D32" s="262" t="s">
        <v>209</v>
      </c>
      <c r="E32" s="263">
        <v>325</v>
      </c>
      <c r="F32" s="264"/>
    </row>
    <row r="33" ht="15" spans="1:6">
      <c r="A33" s="325" t="s">
        <v>207</v>
      </c>
      <c r="B33" s="261" t="s">
        <v>208</v>
      </c>
      <c r="C33" s="261" t="s">
        <v>23</v>
      </c>
      <c r="D33" s="262" t="s">
        <v>209</v>
      </c>
      <c r="E33" s="263">
        <v>28825</v>
      </c>
      <c r="F33" s="264"/>
    </row>
    <row r="34" ht="15" spans="1:6">
      <c r="A34" s="325" t="s">
        <v>207</v>
      </c>
      <c r="B34" s="261" t="s">
        <v>208</v>
      </c>
      <c r="C34" s="261" t="s">
        <v>23</v>
      </c>
      <c r="D34" s="262" t="s">
        <v>210</v>
      </c>
      <c r="E34" s="263">
        <v>17500</v>
      </c>
      <c r="F34" s="264"/>
    </row>
    <row r="35" ht="15" spans="1:6">
      <c r="A35" s="325" t="s">
        <v>207</v>
      </c>
      <c r="B35" s="261" t="s">
        <v>208</v>
      </c>
      <c r="C35" s="261" t="s">
        <v>23</v>
      </c>
      <c r="D35" s="262" t="s">
        <v>211</v>
      </c>
      <c r="E35" s="263">
        <v>4250</v>
      </c>
      <c r="F35" s="264"/>
    </row>
    <row r="36" ht="15" spans="1:6">
      <c r="A36" s="325" t="s">
        <v>207</v>
      </c>
      <c r="B36" s="256" t="s">
        <v>208</v>
      </c>
      <c r="C36" s="256" t="s">
        <v>10</v>
      </c>
      <c r="D36" s="265"/>
      <c r="E36" s="258"/>
      <c r="F36" s="259">
        <v>121600</v>
      </c>
    </row>
    <row r="37" ht="15" spans="1:6">
      <c r="A37" s="325" t="s">
        <v>212</v>
      </c>
      <c r="B37" s="252" t="s">
        <v>213</v>
      </c>
      <c r="C37" s="252" t="s">
        <v>16</v>
      </c>
      <c r="D37" s="260" t="s">
        <v>192</v>
      </c>
      <c r="E37" s="254">
        <v>88000</v>
      </c>
      <c r="F37" s="255"/>
    </row>
    <row r="38" ht="15" spans="1:6">
      <c r="A38" s="325" t="s">
        <v>212</v>
      </c>
      <c r="B38" s="261" t="s">
        <v>213</v>
      </c>
      <c r="C38" s="261" t="s">
        <v>51</v>
      </c>
      <c r="D38" s="262" t="s">
        <v>192</v>
      </c>
      <c r="E38" s="263">
        <v>16500</v>
      </c>
      <c r="F38" s="264"/>
    </row>
    <row r="39" ht="15" spans="1:6">
      <c r="A39" s="325" t="s">
        <v>212</v>
      </c>
      <c r="B39" s="261" t="s">
        <v>213</v>
      </c>
      <c r="C39" s="261" t="s">
        <v>23</v>
      </c>
      <c r="D39" s="262" t="s">
        <v>192</v>
      </c>
      <c r="E39" s="263">
        <v>11000</v>
      </c>
      <c r="F39" s="264"/>
    </row>
    <row r="40" ht="15" spans="1:6">
      <c r="A40" s="325" t="s">
        <v>212</v>
      </c>
      <c r="B40" s="261" t="s">
        <v>213</v>
      </c>
      <c r="C40" s="261" t="s">
        <v>214</v>
      </c>
      <c r="D40" s="262" t="s">
        <v>215</v>
      </c>
      <c r="E40" s="263">
        <v>72000</v>
      </c>
      <c r="F40" s="264"/>
    </row>
    <row r="41" ht="15" spans="1:6">
      <c r="A41" s="325" t="s">
        <v>212</v>
      </c>
      <c r="B41" s="261" t="s">
        <v>213</v>
      </c>
      <c r="C41" s="261" t="s">
        <v>214</v>
      </c>
      <c r="D41" s="262" t="s">
        <v>216</v>
      </c>
      <c r="E41" s="263">
        <v>78000</v>
      </c>
      <c r="F41" s="264"/>
    </row>
    <row r="42" ht="15" spans="1:6">
      <c r="A42" s="325" t="s">
        <v>212</v>
      </c>
      <c r="B42" s="256" t="s">
        <v>213</v>
      </c>
      <c r="C42" s="256" t="s">
        <v>191</v>
      </c>
      <c r="D42" s="257" t="s">
        <v>192</v>
      </c>
      <c r="E42" s="258"/>
      <c r="F42" s="259">
        <v>265500</v>
      </c>
    </row>
    <row r="43" ht="15" spans="1:6">
      <c r="A43" s="325" t="s">
        <v>217</v>
      </c>
      <c r="B43" s="252" t="s">
        <v>218</v>
      </c>
      <c r="C43" s="252" t="s">
        <v>16</v>
      </c>
      <c r="D43" s="260" t="s">
        <v>192</v>
      </c>
      <c r="E43" s="254">
        <v>37488</v>
      </c>
      <c r="F43" s="255"/>
    </row>
    <row r="44" ht="15" spans="1:6">
      <c r="A44" s="325" t="s">
        <v>217</v>
      </c>
      <c r="B44" s="261" t="s">
        <v>218</v>
      </c>
      <c r="C44" s="261" t="s">
        <v>51</v>
      </c>
      <c r="D44" s="262" t="s">
        <v>192</v>
      </c>
      <c r="E44" s="263">
        <v>7029</v>
      </c>
      <c r="F44" s="264"/>
    </row>
    <row r="45" ht="15" spans="1:6">
      <c r="A45" s="325" t="s">
        <v>217</v>
      </c>
      <c r="B45" s="261" t="s">
        <v>218</v>
      </c>
      <c r="C45" s="261" t="s">
        <v>23</v>
      </c>
      <c r="D45" s="262" t="s">
        <v>192</v>
      </c>
      <c r="E45" s="263">
        <v>4686</v>
      </c>
      <c r="F45" s="264"/>
    </row>
    <row r="46" ht="15" spans="1:6">
      <c r="A46" s="325" t="s">
        <v>217</v>
      </c>
      <c r="B46" s="261" t="s">
        <v>218</v>
      </c>
      <c r="C46" s="261" t="s">
        <v>214</v>
      </c>
      <c r="D46" s="262" t="s">
        <v>215</v>
      </c>
      <c r="E46" s="263">
        <v>30672</v>
      </c>
      <c r="F46" s="264"/>
    </row>
    <row r="47" ht="15" spans="1:6">
      <c r="A47" s="325" t="s">
        <v>217</v>
      </c>
      <c r="B47" s="261" t="s">
        <v>218</v>
      </c>
      <c r="C47" s="261" t="s">
        <v>214</v>
      </c>
      <c r="D47" s="262" t="s">
        <v>216</v>
      </c>
      <c r="E47" s="263">
        <v>33228</v>
      </c>
      <c r="F47" s="264"/>
    </row>
    <row r="48" ht="15" spans="1:6">
      <c r="A48" s="325" t="s">
        <v>217</v>
      </c>
      <c r="B48" s="261" t="s">
        <v>218</v>
      </c>
      <c r="C48" s="261" t="s">
        <v>191</v>
      </c>
      <c r="D48" s="262" t="s">
        <v>200</v>
      </c>
      <c r="E48" s="263"/>
      <c r="F48" s="264">
        <v>86553</v>
      </c>
    </row>
    <row r="49" ht="15" spans="1:6">
      <c r="A49" s="325" t="s">
        <v>217</v>
      </c>
      <c r="B49" s="256" t="s">
        <v>218</v>
      </c>
      <c r="C49" s="256" t="s">
        <v>191</v>
      </c>
      <c r="D49" s="257" t="s">
        <v>219</v>
      </c>
      <c r="E49" s="258"/>
      <c r="F49" s="259">
        <v>26550</v>
      </c>
    </row>
    <row r="50" ht="15" spans="1:6">
      <c r="A50" s="325" t="s">
        <v>220</v>
      </c>
      <c r="B50" s="252" t="s">
        <v>221</v>
      </c>
      <c r="C50" s="252" t="s">
        <v>214</v>
      </c>
      <c r="D50" s="260" t="s">
        <v>222</v>
      </c>
      <c r="E50" s="254">
        <f>F51+F52</f>
        <v>1162320</v>
      </c>
      <c r="F50" s="255"/>
    </row>
    <row r="51" ht="15" spans="1:6">
      <c r="A51" s="325" t="s">
        <v>220</v>
      </c>
      <c r="B51" s="261" t="s">
        <v>221</v>
      </c>
      <c r="C51" s="261" t="s">
        <v>96</v>
      </c>
      <c r="D51" s="262" t="s">
        <v>97</v>
      </c>
      <c r="E51" s="263"/>
      <c r="F51" s="264">
        <v>841600</v>
      </c>
    </row>
    <row r="52" ht="15" spans="1:6">
      <c r="A52" s="325" t="s">
        <v>220</v>
      </c>
      <c r="B52" s="256" t="s">
        <v>221</v>
      </c>
      <c r="C52" s="256" t="s">
        <v>96</v>
      </c>
      <c r="D52" s="257" t="s">
        <v>103</v>
      </c>
      <c r="E52" s="258"/>
      <c r="F52" s="259">
        <v>320720</v>
      </c>
    </row>
    <row r="53" ht="15" spans="1:6">
      <c r="A53" s="325" t="s">
        <v>223</v>
      </c>
      <c r="B53" s="252" t="s">
        <v>224</v>
      </c>
      <c r="C53" s="252" t="s">
        <v>214</v>
      </c>
      <c r="D53" s="260" t="s">
        <v>23</v>
      </c>
      <c r="E53" s="254">
        <f>SUM(F54:F55)</f>
        <v>43600</v>
      </c>
      <c r="F53" s="255"/>
    </row>
    <row r="54" ht="15" spans="1:6">
      <c r="A54" s="325" t="s">
        <v>223</v>
      </c>
      <c r="B54" s="261" t="s">
        <v>224</v>
      </c>
      <c r="C54" s="261" t="s">
        <v>23</v>
      </c>
      <c r="D54" s="262" t="s">
        <v>210</v>
      </c>
      <c r="E54" s="263"/>
      <c r="F54" s="264">
        <v>17500</v>
      </c>
    </row>
    <row r="55" ht="15" spans="1:6">
      <c r="A55" s="325" t="s">
        <v>223</v>
      </c>
      <c r="B55" s="256" t="s">
        <v>224</v>
      </c>
      <c r="C55" s="256" t="s">
        <v>23</v>
      </c>
      <c r="D55" s="257" t="s">
        <v>204</v>
      </c>
      <c r="E55" s="258"/>
      <c r="F55" s="259">
        <v>26100</v>
      </c>
    </row>
    <row r="56" ht="15" spans="1:6">
      <c r="A56" s="325" t="s">
        <v>225</v>
      </c>
      <c r="B56" s="252" t="s">
        <v>226</v>
      </c>
      <c r="C56" s="252" t="s">
        <v>227</v>
      </c>
      <c r="D56" s="252" t="s">
        <v>228</v>
      </c>
      <c r="E56" s="254">
        <f>SUM(F57:F59)</f>
        <v>1308592</v>
      </c>
      <c r="F56" s="255"/>
    </row>
    <row r="57" ht="15" spans="1:6">
      <c r="A57" s="325" t="s">
        <v>225</v>
      </c>
      <c r="B57" s="252" t="s">
        <v>226</v>
      </c>
      <c r="C57" s="261" t="s">
        <v>214</v>
      </c>
      <c r="D57" s="262" t="s">
        <v>222</v>
      </c>
      <c r="E57" s="263"/>
      <c r="F57" s="264">
        <v>1162320</v>
      </c>
    </row>
    <row r="58" ht="15" spans="1:6">
      <c r="A58" s="325" t="s">
        <v>225</v>
      </c>
      <c r="B58" s="252" t="s">
        <v>226</v>
      </c>
      <c r="C58" s="261" t="s">
        <v>214</v>
      </c>
      <c r="D58" s="262" t="s">
        <v>229</v>
      </c>
      <c r="E58" s="263"/>
      <c r="F58" s="264">
        <v>102672</v>
      </c>
    </row>
    <row r="59" ht="15" spans="1:6">
      <c r="A59" s="325" t="s">
        <v>225</v>
      </c>
      <c r="B59" s="252" t="s">
        <v>226</v>
      </c>
      <c r="C59" s="256" t="s">
        <v>214</v>
      </c>
      <c r="D59" s="257" t="s">
        <v>230</v>
      </c>
      <c r="E59" s="258"/>
      <c r="F59" s="259">
        <f>E53</f>
        <v>43600</v>
      </c>
    </row>
    <row r="60" ht="15" spans="1:6">
      <c r="A60" s="325" t="s">
        <v>231</v>
      </c>
      <c r="B60" s="252" t="s">
        <v>232</v>
      </c>
      <c r="C60" s="252" t="s">
        <v>214</v>
      </c>
      <c r="D60" s="260" t="s">
        <v>233</v>
      </c>
      <c r="E60" s="254">
        <f>F61+F62+F63+F64</f>
        <v>3303456</v>
      </c>
      <c r="F60" s="255"/>
    </row>
    <row r="61" ht="15" spans="1:6">
      <c r="A61" s="325" t="s">
        <v>231</v>
      </c>
      <c r="B61" s="252" t="s">
        <v>232</v>
      </c>
      <c r="C61" s="261" t="s">
        <v>96</v>
      </c>
      <c r="D61" s="262" t="s">
        <v>112</v>
      </c>
      <c r="E61" s="263"/>
      <c r="F61" s="264">
        <v>516288</v>
      </c>
    </row>
    <row r="62" ht="15" spans="1:6">
      <c r="A62" s="325" t="s">
        <v>231</v>
      </c>
      <c r="B62" s="252" t="s">
        <v>232</v>
      </c>
      <c r="C62" s="261" t="s">
        <v>96</v>
      </c>
      <c r="D62" s="262" t="s">
        <v>109</v>
      </c>
      <c r="E62" s="263"/>
      <c r="F62" s="264">
        <v>692448</v>
      </c>
    </row>
    <row r="63" ht="15" spans="1:6">
      <c r="A63" s="325" t="s">
        <v>231</v>
      </c>
      <c r="B63" s="252" t="s">
        <v>232</v>
      </c>
      <c r="C63" s="261" t="s">
        <v>96</v>
      </c>
      <c r="D63" s="262" t="s">
        <v>115</v>
      </c>
      <c r="E63" s="263"/>
      <c r="F63" s="264">
        <v>432768</v>
      </c>
    </row>
    <row r="64" ht="15" spans="1:6">
      <c r="A64" s="325" t="s">
        <v>231</v>
      </c>
      <c r="B64" s="252" t="s">
        <v>232</v>
      </c>
      <c r="C64" s="256" t="s">
        <v>227</v>
      </c>
      <c r="D64" s="257" t="s">
        <v>228</v>
      </c>
      <c r="E64" s="258"/>
      <c r="F64" s="259">
        <v>1661952</v>
      </c>
    </row>
    <row r="65" ht="15" spans="1:6">
      <c r="A65" s="325" t="s">
        <v>234</v>
      </c>
      <c r="B65" s="252" t="s">
        <v>235</v>
      </c>
      <c r="C65" s="252" t="s">
        <v>214</v>
      </c>
      <c r="D65" s="260" t="s">
        <v>236</v>
      </c>
      <c r="E65" s="254">
        <f>SUM(F66:F69)</f>
        <v>56369</v>
      </c>
      <c r="F65" s="255"/>
    </row>
    <row r="66" ht="15" spans="1:6">
      <c r="A66" s="325" t="s">
        <v>234</v>
      </c>
      <c r="B66" s="252" t="s">
        <v>235</v>
      </c>
      <c r="C66" s="261" t="s">
        <v>23</v>
      </c>
      <c r="D66" s="262" t="s">
        <v>211</v>
      </c>
      <c r="E66" s="263"/>
      <c r="F66" s="264">
        <v>4250</v>
      </c>
    </row>
    <row r="67" ht="15" spans="1:6">
      <c r="A67" s="325" t="s">
        <v>234</v>
      </c>
      <c r="B67" s="252" t="s">
        <v>235</v>
      </c>
      <c r="C67" s="261" t="s">
        <v>23</v>
      </c>
      <c r="D67" s="262" t="s">
        <v>205</v>
      </c>
      <c r="E67" s="263"/>
      <c r="F67" s="264">
        <v>7608</v>
      </c>
    </row>
    <row r="68" ht="15" spans="1:6">
      <c r="A68" s="325" t="s">
        <v>234</v>
      </c>
      <c r="B68" s="252" t="s">
        <v>235</v>
      </c>
      <c r="C68" s="261" t="s">
        <v>23</v>
      </c>
      <c r="D68" s="262" t="s">
        <v>192</v>
      </c>
      <c r="E68" s="263"/>
      <c r="F68" s="264">
        <f>E39+E45</f>
        <v>15686</v>
      </c>
    </row>
    <row r="69" ht="15" spans="1:6">
      <c r="A69" s="325" t="s">
        <v>234</v>
      </c>
      <c r="B69" s="252" t="s">
        <v>235</v>
      </c>
      <c r="C69" s="256" t="s">
        <v>23</v>
      </c>
      <c r="D69" s="257" t="s">
        <v>209</v>
      </c>
      <c r="E69" s="258"/>
      <c r="F69" s="259">
        <f>E33</f>
        <v>28825</v>
      </c>
    </row>
    <row r="70" ht="15" spans="1:6">
      <c r="A70" s="325" t="s">
        <v>237</v>
      </c>
      <c r="B70" s="252" t="s">
        <v>238</v>
      </c>
      <c r="C70" s="252" t="s">
        <v>188</v>
      </c>
      <c r="D70" s="260" t="s">
        <v>80</v>
      </c>
      <c r="E70" s="254">
        <f>SUM(F71:F73)</f>
        <v>3471053</v>
      </c>
      <c r="F70" s="255"/>
    </row>
    <row r="71" ht="15" spans="1:6">
      <c r="A71" s="325" t="s">
        <v>237</v>
      </c>
      <c r="B71" s="252" t="s">
        <v>238</v>
      </c>
      <c r="C71" s="261" t="s">
        <v>214</v>
      </c>
      <c r="D71" s="262" t="s">
        <v>233</v>
      </c>
      <c r="E71" s="263"/>
      <c r="F71" s="264">
        <f>E60</f>
        <v>3303456</v>
      </c>
    </row>
    <row r="72" ht="15" spans="1:6">
      <c r="A72" s="325" t="s">
        <v>237</v>
      </c>
      <c r="B72" s="252" t="s">
        <v>238</v>
      </c>
      <c r="C72" s="261" t="s">
        <v>214</v>
      </c>
      <c r="D72" s="262" t="s">
        <v>216</v>
      </c>
      <c r="E72" s="263"/>
      <c r="F72" s="264">
        <f>E41+E47</f>
        <v>111228</v>
      </c>
    </row>
    <row r="73" ht="15" spans="1:6">
      <c r="A73" s="325" t="s">
        <v>237</v>
      </c>
      <c r="B73" s="252" t="s">
        <v>238</v>
      </c>
      <c r="C73" s="256" t="s">
        <v>214</v>
      </c>
      <c r="D73" s="257" t="s">
        <v>236</v>
      </c>
      <c r="E73" s="258"/>
      <c r="F73" s="259">
        <f>E65</f>
        <v>56369</v>
      </c>
    </row>
    <row r="74" ht="15" spans="1:6">
      <c r="A74" s="325" t="s">
        <v>239</v>
      </c>
      <c r="B74" s="252" t="s">
        <v>240</v>
      </c>
      <c r="C74" s="252" t="s">
        <v>183</v>
      </c>
      <c r="D74" s="260"/>
      <c r="E74" s="254">
        <f>F13</f>
        <v>3653846.15384615</v>
      </c>
      <c r="F74" s="255"/>
    </row>
    <row r="75" ht="15" spans="1:6">
      <c r="A75" s="325" t="s">
        <v>239</v>
      </c>
      <c r="B75" s="252" t="s">
        <v>240</v>
      </c>
      <c r="C75" s="256" t="s">
        <v>241</v>
      </c>
      <c r="D75" s="257"/>
      <c r="E75" s="258"/>
      <c r="F75" s="259">
        <f>E74</f>
        <v>3653846.15384615</v>
      </c>
    </row>
    <row r="76" ht="15" spans="1:6">
      <c r="A76" s="325" t="s">
        <v>242</v>
      </c>
      <c r="B76" s="252" t="s">
        <v>243</v>
      </c>
      <c r="C76" s="252" t="s">
        <v>241</v>
      </c>
      <c r="D76" s="260"/>
      <c r="E76" s="254">
        <f>SUM(F77:F79)</f>
        <v>3626082</v>
      </c>
      <c r="F76" s="255"/>
    </row>
    <row r="77" ht="15" spans="1:6">
      <c r="A77" s="325" t="s">
        <v>242</v>
      </c>
      <c r="B77" s="252" t="s">
        <v>243</v>
      </c>
      <c r="C77" s="261" t="s">
        <v>187</v>
      </c>
      <c r="D77" s="262"/>
      <c r="E77" s="263"/>
      <c r="F77" s="264">
        <f>E15</f>
        <v>3405690</v>
      </c>
    </row>
    <row r="78" ht="15" spans="1:6">
      <c r="A78" s="325" t="s">
        <v>242</v>
      </c>
      <c r="B78" s="252" t="s">
        <v>243</v>
      </c>
      <c r="C78" s="261" t="s">
        <v>16</v>
      </c>
      <c r="D78" s="262"/>
      <c r="E78" s="263"/>
      <c r="F78" s="264">
        <f>E29+E31+E37+E43</f>
        <v>196538</v>
      </c>
    </row>
    <row r="79" ht="15" spans="1:6">
      <c r="A79" s="325" t="s">
        <v>242</v>
      </c>
      <c r="B79" s="252" t="s">
        <v>243</v>
      </c>
      <c r="C79" s="256" t="s">
        <v>51</v>
      </c>
      <c r="D79" s="257"/>
      <c r="E79" s="258"/>
      <c r="F79" s="259">
        <f>E32+E38+E44</f>
        <v>23854</v>
      </c>
    </row>
    <row r="80" ht="15" spans="1:6">
      <c r="A80" s="325" t="s">
        <v>244</v>
      </c>
      <c r="B80" s="252" t="s">
        <v>245</v>
      </c>
      <c r="C80" s="252" t="s">
        <v>246</v>
      </c>
      <c r="D80" s="260"/>
      <c r="E80" s="266">
        <v>6941.0384615385</v>
      </c>
      <c r="F80" s="267"/>
    </row>
    <row r="81" ht="15" spans="1:6">
      <c r="A81" s="325" t="s">
        <v>244</v>
      </c>
      <c r="B81" s="252" t="s">
        <v>245</v>
      </c>
      <c r="C81" s="256" t="s">
        <v>179</v>
      </c>
      <c r="D81" s="257" t="s">
        <v>247</v>
      </c>
      <c r="E81" s="268"/>
      <c r="F81" s="269">
        <f>E80</f>
        <v>6941.0384615385</v>
      </c>
    </row>
    <row r="82" ht="15" spans="1:6">
      <c r="A82" s="325" t="s">
        <v>248</v>
      </c>
      <c r="B82" s="252" t="s">
        <v>249</v>
      </c>
      <c r="C82" s="252" t="s">
        <v>241</v>
      </c>
      <c r="D82" s="260"/>
      <c r="E82" s="266">
        <f>F83</f>
        <v>6941.0384615385</v>
      </c>
      <c r="F82" s="267"/>
    </row>
    <row r="83" ht="15" spans="1:6">
      <c r="A83" s="325" t="s">
        <v>248</v>
      </c>
      <c r="B83" s="252" t="s">
        <v>249</v>
      </c>
      <c r="C83" s="256" t="s">
        <v>246</v>
      </c>
      <c r="D83" s="257"/>
      <c r="E83" s="268"/>
      <c r="F83" s="269">
        <f>E80</f>
        <v>6941.0384615385</v>
      </c>
    </row>
    <row r="84" ht="15" spans="1:6">
      <c r="A84" s="270"/>
      <c r="B84" s="271" t="s">
        <v>250</v>
      </c>
      <c r="C84" s="272" t="s">
        <v>179</v>
      </c>
      <c r="D84" s="273" t="s">
        <v>247</v>
      </c>
      <c r="E84" s="266">
        <f>E82</f>
        <v>6941.0384615385</v>
      </c>
      <c r="F84" s="267"/>
    </row>
    <row r="85" ht="15" spans="1:6">
      <c r="A85" s="270"/>
      <c r="B85" s="271"/>
      <c r="C85" s="274" t="s">
        <v>160</v>
      </c>
      <c r="D85" s="275"/>
      <c r="E85" s="268"/>
      <c r="F85" s="269">
        <f>E84</f>
        <v>6941.0384615385</v>
      </c>
    </row>
    <row r="86" ht="15" spans="1:6">
      <c r="A86" s="326" t="s">
        <v>251</v>
      </c>
      <c r="B86" s="271" t="s">
        <v>252</v>
      </c>
      <c r="C86" s="271" t="s">
        <v>241</v>
      </c>
      <c r="D86" s="276"/>
      <c r="E86" s="266">
        <f>F75-E76-E82</f>
        <v>20823.1153846155</v>
      </c>
      <c r="F86" s="267"/>
    </row>
    <row r="87" ht="15" spans="1:6">
      <c r="A87" s="326" t="s">
        <v>251</v>
      </c>
      <c r="B87" s="271" t="s">
        <v>252</v>
      </c>
      <c r="C87" s="272" t="s">
        <v>253</v>
      </c>
      <c r="D87" s="273" t="s">
        <v>254</v>
      </c>
      <c r="E87" s="268">
        <f>F86</f>
        <v>0</v>
      </c>
      <c r="F87" s="269">
        <f>E86</f>
        <v>20823.1153846155</v>
      </c>
    </row>
    <row r="88" ht="15" spans="1:6">
      <c r="A88" s="326" t="s">
        <v>255</v>
      </c>
      <c r="B88" s="271" t="s">
        <v>256</v>
      </c>
      <c r="C88" s="271" t="s">
        <v>253</v>
      </c>
      <c r="D88" s="276" t="s">
        <v>257</v>
      </c>
      <c r="E88" s="266">
        <f>E86*0.1</f>
        <v>2082.31153846155</v>
      </c>
      <c r="F88" s="267"/>
    </row>
    <row r="89" ht="15" spans="1:6">
      <c r="A89" s="326" t="s">
        <v>255</v>
      </c>
      <c r="B89" s="271" t="s">
        <v>256</v>
      </c>
      <c r="C89" s="272" t="s">
        <v>258</v>
      </c>
      <c r="D89" s="273" t="s">
        <v>259</v>
      </c>
      <c r="E89" s="268"/>
      <c r="F89" s="269">
        <f>E88</f>
        <v>2082.31153846155</v>
      </c>
    </row>
    <row r="90" ht="15" spans="1:6">
      <c r="A90" s="326" t="s">
        <v>260</v>
      </c>
      <c r="B90" s="271" t="s">
        <v>261</v>
      </c>
      <c r="C90" s="271" t="s">
        <v>253</v>
      </c>
      <c r="D90" s="276" t="s">
        <v>254</v>
      </c>
      <c r="E90" s="266">
        <f>E88</f>
        <v>2082.31153846155</v>
      </c>
      <c r="F90" s="267"/>
    </row>
    <row r="91" ht="15" spans="1:6">
      <c r="A91" s="326" t="s">
        <v>260</v>
      </c>
      <c r="B91" s="271" t="s">
        <v>261</v>
      </c>
      <c r="C91" s="272" t="s">
        <v>253</v>
      </c>
      <c r="D91" s="273" t="s">
        <v>257</v>
      </c>
      <c r="E91" s="268">
        <f>F90</f>
        <v>0</v>
      </c>
      <c r="F91" s="269">
        <f>E90</f>
        <v>2082.31153846155</v>
      </c>
    </row>
    <row r="92" ht="14.25" spans="1:6">
      <c r="A92" s="277"/>
      <c r="B92" s="277"/>
      <c r="C92" s="278"/>
      <c r="D92" s="279"/>
      <c r="E92" s="280">
        <f>SUM(E3:E91)</f>
        <v>28129021.8976923</v>
      </c>
      <c r="F92" s="280">
        <f>SUM(F3:F91)</f>
        <v>28129021.8976923</v>
      </c>
    </row>
  </sheetData>
  <autoFilter ref="A2:G92"/>
  <pageMargins left="0.699305555555556" right="0.699305555555556" top="0.75" bottom="0.75" header="0.3" footer="0.3"/>
  <pageSetup paperSize="9" scale="77" orientation="portrait"/>
  <headerFooter/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73"/>
  <sheetViews>
    <sheetView topLeftCell="A4" workbookViewId="0">
      <selection activeCell="F57" sqref="F57"/>
    </sheetView>
  </sheetViews>
  <sheetFormatPr defaultColWidth="9" defaultRowHeight="13.5" outlineLevelCol="4"/>
  <cols>
    <col min="1" max="1" width="28.7083333333333"/>
    <col min="2" max="2" width="17.25"/>
    <col min="3" max="3" width="12.75"/>
    <col min="4" max="5" width="21"/>
    <col min="6" max="114" width="17.375" customWidth="1"/>
    <col min="115" max="115" width="19.875" customWidth="1"/>
    <col min="116" max="116" width="15.625" customWidth="1"/>
    <col min="117" max="117" width="21.5" customWidth="1"/>
    <col min="118" max="118" width="18.75" customWidth="1"/>
    <col min="119" max="120" width="15.625" customWidth="1"/>
    <col min="121" max="121" width="33.375" customWidth="1"/>
    <col min="122" max="122" width="29.25" customWidth="1"/>
    <col min="123" max="124" width="15.625" customWidth="1"/>
    <col min="125" max="125" width="33.375" customWidth="1"/>
    <col min="126" max="126" width="29.25" customWidth="1"/>
    <col min="127" max="128" width="15.625" customWidth="1"/>
    <col min="129" max="129" width="33.375" customWidth="1"/>
    <col min="130" max="130" width="29.25" customWidth="1"/>
    <col min="131" max="132" width="15.625" customWidth="1"/>
    <col min="133" max="133" width="33.375" customWidth="1"/>
    <col min="134" max="134" width="29.25" customWidth="1"/>
    <col min="135" max="136" width="15.625" customWidth="1"/>
    <col min="137" max="137" width="33.375" customWidth="1"/>
    <col min="138" max="138" width="29.25" customWidth="1"/>
    <col min="139" max="140" width="15.625" customWidth="1"/>
    <col min="141" max="141" width="33.375" customWidth="1"/>
    <col min="142" max="142" width="29.25" customWidth="1"/>
    <col min="143" max="144" width="15.625" customWidth="1"/>
    <col min="145" max="145" width="33.375" customWidth="1"/>
    <col min="146" max="146" width="29.25" customWidth="1"/>
    <col min="147" max="148" width="15.625" customWidth="1"/>
    <col min="149" max="149" width="24" customWidth="1"/>
    <col min="150" max="150" width="19.875" customWidth="1"/>
    <col min="151" max="152" width="15.625" customWidth="1"/>
    <col min="153" max="153" width="24" customWidth="1"/>
    <col min="154" max="154" width="19.875" customWidth="1"/>
    <col min="155" max="156" width="15.625" customWidth="1"/>
    <col min="157" max="157" width="24" customWidth="1"/>
    <col min="158" max="158" width="19.875" customWidth="1"/>
    <col min="159" max="160" width="15.625" customWidth="1"/>
    <col min="161" max="161" width="24" customWidth="1"/>
    <col min="162" max="162" width="19.875" customWidth="1"/>
    <col min="163" max="164" width="15.625" customWidth="1"/>
    <col min="165" max="165" width="24" customWidth="1"/>
    <col min="166" max="166" width="19.875" customWidth="1"/>
    <col min="167" max="168" width="15.625" customWidth="1"/>
    <col min="169" max="169" width="24" customWidth="1"/>
    <col min="170" max="170" width="19.875" customWidth="1"/>
    <col min="171" max="172" width="15.625" customWidth="1"/>
    <col min="173" max="173" width="33.375" customWidth="1"/>
    <col min="174" max="174" width="29.25" customWidth="1"/>
    <col min="175" max="176" width="15.625" customWidth="1"/>
    <col min="177" max="177" width="24" customWidth="1"/>
    <col min="178" max="178" width="19.875" customWidth="1"/>
    <col min="179" max="250" width="15.625" customWidth="1"/>
    <col min="251" max="251" width="21.75" customWidth="1"/>
    <col min="252" max="252" width="17.625" customWidth="1"/>
    <col min="253" max="253" width="19.875" customWidth="1"/>
    <col min="254" max="254" width="15.625" customWidth="1"/>
  </cols>
  <sheetData>
    <row r="3" spans="1:5">
      <c r="A3" t="s">
        <v>262</v>
      </c>
      <c r="B3" t="s">
        <v>263</v>
      </c>
      <c r="C3" t="s">
        <v>264</v>
      </c>
      <c r="D3" t="s">
        <v>265</v>
      </c>
      <c r="E3" t="s">
        <v>266</v>
      </c>
    </row>
    <row r="4" spans="1:5">
      <c r="A4" s="241" t="s">
        <v>241</v>
      </c>
      <c r="B4">
        <v>4</v>
      </c>
      <c r="C4">
        <v>4</v>
      </c>
      <c r="D4">
        <v>3653846.15384615</v>
      </c>
      <c r="E4">
        <v>3653846.15384615</v>
      </c>
    </row>
    <row r="5" spans="1:5">
      <c r="A5" s="242" t="s">
        <v>267</v>
      </c>
      <c r="B5">
        <v>4</v>
      </c>
      <c r="C5">
        <v>4</v>
      </c>
      <c r="D5">
        <v>3653846.15384615</v>
      </c>
      <c r="E5">
        <v>3653846.15384615</v>
      </c>
    </row>
    <row r="6" spans="1:5">
      <c r="A6" s="241" t="s">
        <v>16</v>
      </c>
      <c r="B6">
        <v>5</v>
      </c>
      <c r="C6">
        <v>5</v>
      </c>
      <c r="D6">
        <v>196538</v>
      </c>
      <c r="E6">
        <v>196538</v>
      </c>
    </row>
    <row r="7" spans="1:4">
      <c r="A7" s="242" t="s">
        <v>206</v>
      </c>
      <c r="B7">
        <v>1</v>
      </c>
      <c r="C7">
        <v>1</v>
      </c>
      <c r="D7">
        <v>350</v>
      </c>
    </row>
    <row r="8" spans="1:4">
      <c r="A8" s="242" t="s">
        <v>192</v>
      </c>
      <c r="B8">
        <v>2</v>
      </c>
      <c r="C8">
        <v>2</v>
      </c>
      <c r="D8">
        <v>125488</v>
      </c>
    </row>
    <row r="9" spans="1:4">
      <c r="A9" s="242" t="s">
        <v>209</v>
      </c>
      <c r="B9">
        <v>1</v>
      </c>
      <c r="C9">
        <v>1</v>
      </c>
      <c r="D9">
        <v>70700</v>
      </c>
    </row>
    <row r="10" spans="1:5">
      <c r="A10" s="242" t="s">
        <v>267</v>
      </c>
      <c r="B10">
        <v>1</v>
      </c>
      <c r="C10">
        <v>1</v>
      </c>
      <c r="D10"/>
      <c r="E10">
        <v>196538</v>
      </c>
    </row>
    <row r="11" spans="1:5">
      <c r="A11" s="241" t="s">
        <v>188</v>
      </c>
      <c r="B11">
        <v>2</v>
      </c>
      <c r="C11">
        <v>2</v>
      </c>
      <c r="D11">
        <v>3471053</v>
      </c>
      <c r="E11">
        <v>3405690</v>
      </c>
    </row>
    <row r="12" spans="1:5">
      <c r="A12" s="242" t="s">
        <v>80</v>
      </c>
      <c r="B12">
        <v>2</v>
      </c>
      <c r="C12">
        <v>2</v>
      </c>
      <c r="D12">
        <v>3471053</v>
      </c>
      <c r="E12">
        <v>3405690</v>
      </c>
    </row>
    <row r="13" spans="1:4">
      <c r="A13" s="241" t="s">
        <v>158</v>
      </c>
      <c r="B13">
        <v>1</v>
      </c>
      <c r="C13">
        <v>1</v>
      </c>
      <c r="D13">
        <v>15000</v>
      </c>
    </row>
    <row r="14" spans="1:4">
      <c r="A14" s="242" t="s">
        <v>267</v>
      </c>
      <c r="B14">
        <v>1</v>
      </c>
      <c r="C14">
        <v>1</v>
      </c>
      <c r="D14">
        <v>15000</v>
      </c>
    </row>
    <row r="15" spans="1:5">
      <c r="A15" s="241" t="s">
        <v>10</v>
      </c>
      <c r="B15">
        <v>1</v>
      </c>
      <c r="C15">
        <v>1</v>
      </c>
      <c r="D15"/>
      <c r="E15">
        <v>121600</v>
      </c>
    </row>
    <row r="16" spans="1:5">
      <c r="A16" s="242" t="s">
        <v>267</v>
      </c>
      <c r="B16">
        <v>1</v>
      </c>
      <c r="C16">
        <v>1</v>
      </c>
      <c r="D16"/>
      <c r="E16">
        <v>121600</v>
      </c>
    </row>
    <row r="17" spans="1:5">
      <c r="A17" s="241" t="s">
        <v>253</v>
      </c>
      <c r="B17">
        <v>4</v>
      </c>
      <c r="C17">
        <v>4</v>
      </c>
      <c r="D17">
        <v>4164.6230769231</v>
      </c>
      <c r="E17">
        <v>22905.426923077</v>
      </c>
    </row>
    <row r="18" spans="1:5">
      <c r="A18" s="242" t="s">
        <v>257</v>
      </c>
      <c r="B18">
        <v>2</v>
      </c>
      <c r="C18">
        <v>2</v>
      </c>
      <c r="D18">
        <v>2082.31153846155</v>
      </c>
      <c r="E18">
        <v>2082.31153846155</v>
      </c>
    </row>
    <row r="19" spans="1:5">
      <c r="A19" s="242" t="s">
        <v>254</v>
      </c>
      <c r="B19">
        <v>2</v>
      </c>
      <c r="C19">
        <v>2</v>
      </c>
      <c r="D19">
        <v>2082.31153846155</v>
      </c>
      <c r="E19">
        <v>20823.1153846155</v>
      </c>
    </row>
    <row r="20" spans="1:5">
      <c r="A20" s="241" t="s">
        <v>193</v>
      </c>
      <c r="B20">
        <v>2</v>
      </c>
      <c r="C20">
        <v>2</v>
      </c>
      <c r="D20">
        <v>54601.5</v>
      </c>
      <c r="E20">
        <v>54601.5</v>
      </c>
    </row>
    <row r="21" spans="1:5">
      <c r="A21" s="242" t="s">
        <v>194</v>
      </c>
      <c r="B21">
        <v>2</v>
      </c>
      <c r="C21">
        <v>2</v>
      </c>
      <c r="D21">
        <v>54601.5</v>
      </c>
      <c r="E21">
        <v>54601.5</v>
      </c>
    </row>
    <row r="22" spans="1:5">
      <c r="A22" s="241" t="s">
        <v>214</v>
      </c>
      <c r="B22">
        <v>14</v>
      </c>
      <c r="C22">
        <v>14</v>
      </c>
      <c r="D22">
        <v>4779645</v>
      </c>
      <c r="E22">
        <v>4779645</v>
      </c>
    </row>
    <row r="23" spans="1:5">
      <c r="A23" s="242" t="s">
        <v>222</v>
      </c>
      <c r="B23">
        <v>2</v>
      </c>
      <c r="C23">
        <v>2</v>
      </c>
      <c r="D23">
        <v>1162320</v>
      </c>
      <c r="E23">
        <v>1162320</v>
      </c>
    </row>
    <row r="24" spans="1:5">
      <c r="A24" s="242" t="s">
        <v>229</v>
      </c>
      <c r="B24">
        <v>1</v>
      </c>
      <c r="C24">
        <v>1</v>
      </c>
      <c r="D24"/>
      <c r="E24">
        <v>102672</v>
      </c>
    </row>
    <row r="25" spans="1:4">
      <c r="A25" s="242" t="s">
        <v>215</v>
      </c>
      <c r="B25">
        <v>2</v>
      </c>
      <c r="C25">
        <v>2</v>
      </c>
      <c r="D25">
        <v>102672</v>
      </c>
    </row>
    <row r="26" spans="1:5">
      <c r="A26" s="242" t="s">
        <v>233</v>
      </c>
      <c r="B26">
        <v>2</v>
      </c>
      <c r="C26">
        <v>2</v>
      </c>
      <c r="D26">
        <v>3303456</v>
      </c>
      <c r="E26">
        <v>3303456</v>
      </c>
    </row>
    <row r="27" spans="1:5">
      <c r="A27" s="242" t="s">
        <v>216</v>
      </c>
      <c r="B27">
        <v>3</v>
      </c>
      <c r="C27">
        <v>3</v>
      </c>
      <c r="D27">
        <v>111228</v>
      </c>
      <c r="E27">
        <v>111228</v>
      </c>
    </row>
    <row r="28" spans="1:4">
      <c r="A28" s="242" t="s">
        <v>23</v>
      </c>
      <c r="B28">
        <v>1</v>
      </c>
      <c r="C28">
        <v>1</v>
      </c>
      <c r="D28">
        <v>43600</v>
      </c>
    </row>
    <row r="29" spans="1:5">
      <c r="A29" s="242" t="s">
        <v>230</v>
      </c>
      <c r="B29">
        <v>1</v>
      </c>
      <c r="C29">
        <v>1</v>
      </c>
      <c r="D29"/>
      <c r="E29">
        <v>43600</v>
      </c>
    </row>
    <row r="30" spans="1:5">
      <c r="A30" s="242" t="s">
        <v>236</v>
      </c>
      <c r="B30">
        <v>2</v>
      </c>
      <c r="C30">
        <v>2</v>
      </c>
      <c r="D30">
        <v>56369</v>
      </c>
      <c r="E30">
        <v>56369</v>
      </c>
    </row>
    <row r="31" spans="1:5">
      <c r="A31" s="241" t="s">
        <v>246</v>
      </c>
      <c r="B31">
        <v>2</v>
      </c>
      <c r="C31">
        <v>2</v>
      </c>
      <c r="D31">
        <v>6941.0384615385</v>
      </c>
      <c r="E31">
        <v>6941.0384615385</v>
      </c>
    </row>
    <row r="32" spans="1:5">
      <c r="A32" s="242" t="s">
        <v>267</v>
      </c>
      <c r="B32">
        <v>2</v>
      </c>
      <c r="C32">
        <v>2</v>
      </c>
      <c r="D32">
        <v>6941.0384615385</v>
      </c>
      <c r="E32">
        <v>6941.0384615385</v>
      </c>
    </row>
    <row r="33" spans="1:5">
      <c r="A33" s="241" t="s">
        <v>51</v>
      </c>
      <c r="B33">
        <v>4</v>
      </c>
      <c r="C33">
        <v>4</v>
      </c>
      <c r="D33">
        <v>23854</v>
      </c>
      <c r="E33">
        <v>23854</v>
      </c>
    </row>
    <row r="34" spans="1:4">
      <c r="A34" s="242" t="s">
        <v>192</v>
      </c>
      <c r="B34">
        <v>2</v>
      </c>
      <c r="C34">
        <v>2</v>
      </c>
      <c r="D34">
        <v>23529</v>
      </c>
    </row>
    <row r="35" spans="1:4">
      <c r="A35" s="242" t="s">
        <v>209</v>
      </c>
      <c r="B35">
        <v>1</v>
      </c>
      <c r="C35">
        <v>1</v>
      </c>
      <c r="D35">
        <v>325</v>
      </c>
    </row>
    <row r="36" spans="1:5">
      <c r="A36" s="242" t="s">
        <v>267</v>
      </c>
      <c r="B36">
        <v>1</v>
      </c>
      <c r="C36">
        <v>1</v>
      </c>
      <c r="D36"/>
      <c r="E36">
        <v>23854</v>
      </c>
    </row>
    <row r="37" spans="1:5">
      <c r="A37" s="241" t="s">
        <v>160</v>
      </c>
      <c r="B37">
        <v>8</v>
      </c>
      <c r="C37">
        <v>7</v>
      </c>
      <c r="D37">
        <v>4275000</v>
      </c>
      <c r="E37">
        <v>3227602.03846154</v>
      </c>
    </row>
    <row r="38" spans="1:5">
      <c r="A38" s="242" t="s">
        <v>176</v>
      </c>
      <c r="B38">
        <v>7</v>
      </c>
      <c r="C38">
        <v>7</v>
      </c>
      <c r="D38">
        <v>4275000</v>
      </c>
      <c r="E38">
        <v>3220661</v>
      </c>
    </row>
    <row r="39" spans="1:5">
      <c r="A39" s="242" t="s">
        <v>267</v>
      </c>
      <c r="B39">
        <v>1</v>
      </c>
      <c r="C39"/>
      <c r="D39"/>
      <c r="E39">
        <v>6941.0384615385</v>
      </c>
    </row>
    <row r="40" spans="1:5">
      <c r="A40" s="241" t="s">
        <v>258</v>
      </c>
      <c r="B40">
        <v>1</v>
      </c>
      <c r="C40">
        <v>1</v>
      </c>
      <c r="D40"/>
      <c r="E40">
        <v>2082.31153846155</v>
      </c>
    </row>
    <row r="41" spans="1:5">
      <c r="A41" s="242" t="s">
        <v>259</v>
      </c>
      <c r="B41">
        <v>1</v>
      </c>
      <c r="C41">
        <v>1</v>
      </c>
      <c r="D41"/>
      <c r="E41">
        <v>2082.31153846155</v>
      </c>
    </row>
    <row r="42" spans="1:5">
      <c r="A42" s="241" t="s">
        <v>191</v>
      </c>
      <c r="B42">
        <v>6</v>
      </c>
      <c r="C42">
        <v>6</v>
      </c>
      <c r="D42">
        <v>378603</v>
      </c>
      <c r="E42">
        <v>378603</v>
      </c>
    </row>
    <row r="43" spans="1:5">
      <c r="A43" s="242" t="s">
        <v>192</v>
      </c>
      <c r="B43">
        <v>2</v>
      </c>
      <c r="C43">
        <v>2</v>
      </c>
      <c r="D43">
        <v>265500</v>
      </c>
      <c r="E43">
        <v>265500</v>
      </c>
    </row>
    <row r="44" spans="1:4">
      <c r="A44" s="242" t="s">
        <v>201</v>
      </c>
      <c r="B44">
        <v>1</v>
      </c>
      <c r="C44">
        <v>1</v>
      </c>
      <c r="D44">
        <v>26550</v>
      </c>
    </row>
    <row r="45" spans="1:5">
      <c r="A45" s="242" t="s">
        <v>200</v>
      </c>
      <c r="B45">
        <v>2</v>
      </c>
      <c r="C45">
        <v>2</v>
      </c>
      <c r="D45">
        <v>86553</v>
      </c>
      <c r="E45">
        <v>86553</v>
      </c>
    </row>
    <row r="46" spans="1:5">
      <c r="A46" s="242" t="s">
        <v>219</v>
      </c>
      <c r="B46">
        <v>1</v>
      </c>
      <c r="C46">
        <v>1</v>
      </c>
      <c r="D46"/>
      <c r="E46">
        <v>26550</v>
      </c>
    </row>
    <row r="47" spans="1:5">
      <c r="A47" s="241" t="s">
        <v>179</v>
      </c>
      <c r="B47">
        <v>6</v>
      </c>
      <c r="C47">
        <v>6</v>
      </c>
      <c r="D47">
        <v>414498.941282052</v>
      </c>
      <c r="E47">
        <v>629832.274615385</v>
      </c>
    </row>
    <row r="48" spans="1:5">
      <c r="A48" s="242" t="s">
        <v>195</v>
      </c>
      <c r="B48">
        <v>2</v>
      </c>
      <c r="C48">
        <v>2</v>
      </c>
      <c r="D48">
        <v>1737.39</v>
      </c>
      <c r="E48">
        <v>1737.39</v>
      </c>
    </row>
    <row r="49" spans="1:5">
      <c r="A49" s="242" t="s">
        <v>247</v>
      </c>
      <c r="B49">
        <v>2</v>
      </c>
      <c r="C49">
        <v>2</v>
      </c>
      <c r="D49">
        <v>6941.0384615385</v>
      </c>
      <c r="E49">
        <v>6941.0384615385</v>
      </c>
    </row>
    <row r="50" spans="1:4">
      <c r="A50" s="242" t="s">
        <v>180</v>
      </c>
      <c r="B50">
        <v>1</v>
      </c>
      <c r="C50">
        <v>1</v>
      </c>
      <c r="D50">
        <v>405820.512820513</v>
      </c>
    </row>
    <row r="51" spans="1:5">
      <c r="A51" s="242" t="s">
        <v>184</v>
      </c>
      <c r="B51">
        <v>1</v>
      </c>
      <c r="C51">
        <v>1</v>
      </c>
      <c r="D51"/>
      <c r="E51">
        <v>621153.846153846</v>
      </c>
    </row>
    <row r="52" spans="1:5">
      <c r="A52" s="241" t="s">
        <v>96</v>
      </c>
      <c r="B52">
        <v>10</v>
      </c>
      <c r="C52">
        <v>10</v>
      </c>
      <c r="D52">
        <v>2387179.48717949</v>
      </c>
      <c r="E52">
        <v>2803824</v>
      </c>
    </row>
    <row r="53" spans="1:5">
      <c r="A53" s="242" t="s">
        <v>112</v>
      </c>
      <c r="B53">
        <v>2</v>
      </c>
      <c r="C53">
        <v>2</v>
      </c>
      <c r="D53">
        <v>430769.230769231</v>
      </c>
      <c r="E53">
        <v>516288</v>
      </c>
    </row>
    <row r="54" spans="1:5">
      <c r="A54" s="242" t="s">
        <v>109</v>
      </c>
      <c r="B54">
        <v>2</v>
      </c>
      <c r="C54">
        <v>2</v>
      </c>
      <c r="D54">
        <v>538461.538461538</v>
      </c>
      <c r="E54">
        <v>692448</v>
      </c>
    </row>
    <row r="55" spans="1:5">
      <c r="A55" s="242" t="s">
        <v>97</v>
      </c>
      <c r="B55">
        <v>2</v>
      </c>
      <c r="C55">
        <v>2</v>
      </c>
      <c r="D55">
        <v>782564.102564103</v>
      </c>
      <c r="E55">
        <v>841600</v>
      </c>
    </row>
    <row r="56" spans="1:5">
      <c r="A56" s="242" t="s">
        <v>115</v>
      </c>
      <c r="B56">
        <v>2</v>
      </c>
      <c r="C56">
        <v>2</v>
      </c>
      <c r="D56">
        <v>337435.897435897</v>
      </c>
      <c r="E56">
        <v>432768</v>
      </c>
    </row>
    <row r="57" spans="1:5">
      <c r="A57" s="242" t="s">
        <v>103</v>
      </c>
      <c r="B57">
        <v>2</v>
      </c>
      <c r="C57">
        <v>2</v>
      </c>
      <c r="D57">
        <v>297948.717948718</v>
      </c>
      <c r="E57">
        <v>320720</v>
      </c>
    </row>
    <row r="58" spans="1:5">
      <c r="A58" s="241" t="s">
        <v>23</v>
      </c>
      <c r="B58">
        <v>13</v>
      </c>
      <c r="C58">
        <v>13</v>
      </c>
      <c r="D58">
        <v>99969</v>
      </c>
      <c r="E58">
        <v>99969</v>
      </c>
    </row>
    <row r="59" spans="1:5">
      <c r="A59" s="242" t="s">
        <v>192</v>
      </c>
      <c r="B59">
        <v>3</v>
      </c>
      <c r="C59">
        <v>3</v>
      </c>
      <c r="D59">
        <v>15686</v>
      </c>
      <c r="E59">
        <v>15686</v>
      </c>
    </row>
    <row r="60" spans="1:5">
      <c r="A60" s="242" t="s">
        <v>204</v>
      </c>
      <c r="B60">
        <v>2</v>
      </c>
      <c r="C60">
        <v>2</v>
      </c>
      <c r="D60">
        <v>26100</v>
      </c>
      <c r="E60">
        <v>26100</v>
      </c>
    </row>
    <row r="61" spans="1:5">
      <c r="A61" s="242" t="s">
        <v>210</v>
      </c>
      <c r="B61">
        <v>2</v>
      </c>
      <c r="C61">
        <v>2</v>
      </c>
      <c r="D61">
        <v>17500</v>
      </c>
      <c r="E61">
        <v>17500</v>
      </c>
    </row>
    <row r="62" spans="1:5">
      <c r="A62" s="242" t="s">
        <v>209</v>
      </c>
      <c r="B62">
        <v>2</v>
      </c>
      <c r="C62">
        <v>2</v>
      </c>
      <c r="D62">
        <v>28825</v>
      </c>
      <c r="E62">
        <v>28825</v>
      </c>
    </row>
    <row r="63" spans="1:5">
      <c r="A63" s="242" t="s">
        <v>205</v>
      </c>
      <c r="B63">
        <v>2</v>
      </c>
      <c r="C63">
        <v>2</v>
      </c>
      <c r="D63">
        <v>7608</v>
      </c>
      <c r="E63">
        <v>7608</v>
      </c>
    </row>
    <row r="64" spans="1:5">
      <c r="A64" s="242" t="s">
        <v>211</v>
      </c>
      <c r="B64">
        <v>2</v>
      </c>
      <c r="C64">
        <v>2</v>
      </c>
      <c r="D64">
        <v>4250</v>
      </c>
      <c r="E64">
        <v>4250</v>
      </c>
    </row>
    <row r="65" spans="1:5">
      <c r="A65" s="241" t="s">
        <v>187</v>
      </c>
      <c r="B65">
        <v>2</v>
      </c>
      <c r="C65">
        <v>2</v>
      </c>
      <c r="D65">
        <v>3405690</v>
      </c>
      <c r="E65">
        <v>3405690</v>
      </c>
    </row>
    <row r="66" spans="1:4">
      <c r="A66" s="242" t="s">
        <v>80</v>
      </c>
      <c r="B66">
        <v>1</v>
      </c>
      <c r="C66">
        <v>1</v>
      </c>
      <c r="D66">
        <v>3405690</v>
      </c>
    </row>
    <row r="67" spans="1:5">
      <c r="A67" s="242" t="s">
        <v>267</v>
      </c>
      <c r="B67">
        <v>1</v>
      </c>
      <c r="C67">
        <v>1</v>
      </c>
      <c r="D67"/>
      <c r="E67">
        <v>3405690</v>
      </c>
    </row>
    <row r="68" spans="1:5">
      <c r="A68" s="241" t="s">
        <v>183</v>
      </c>
      <c r="B68">
        <v>2</v>
      </c>
      <c r="C68">
        <v>2</v>
      </c>
      <c r="D68">
        <v>3653846.15384615</v>
      </c>
      <c r="E68">
        <v>3653846.15384615</v>
      </c>
    </row>
    <row r="69" spans="1:5">
      <c r="A69" s="242" t="s">
        <v>80</v>
      </c>
      <c r="B69">
        <v>1</v>
      </c>
      <c r="C69">
        <v>1</v>
      </c>
      <c r="D69"/>
      <c r="E69">
        <v>3653846.15384615</v>
      </c>
    </row>
    <row r="70" spans="1:4">
      <c r="A70" s="242" t="s">
        <v>267</v>
      </c>
      <c r="B70">
        <v>1</v>
      </c>
      <c r="C70">
        <v>1</v>
      </c>
      <c r="D70">
        <v>3653846.15384615</v>
      </c>
    </row>
    <row r="71" spans="1:5">
      <c r="A71" s="241" t="s">
        <v>227</v>
      </c>
      <c r="B71">
        <v>2</v>
      </c>
      <c r="C71">
        <v>2</v>
      </c>
      <c r="D71">
        <v>1308592</v>
      </c>
      <c r="E71">
        <v>1661952</v>
      </c>
    </row>
    <row r="72" spans="1:5">
      <c r="A72" s="242" t="s">
        <v>228</v>
      </c>
      <c r="B72">
        <v>2</v>
      </c>
      <c r="C72">
        <v>2</v>
      </c>
      <c r="D72">
        <v>1308592</v>
      </c>
      <c r="E72">
        <v>1661952</v>
      </c>
    </row>
    <row r="73" spans="1:5">
      <c r="A73" s="241" t="s">
        <v>268</v>
      </c>
      <c r="B73">
        <v>89</v>
      </c>
      <c r="C73">
        <v>88</v>
      </c>
      <c r="D73">
        <v>28129021.8976923</v>
      </c>
      <c r="E73">
        <v>28129021.8976923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zoomScale="85" zoomScaleNormal="85" topLeftCell="A10" workbookViewId="0">
      <selection activeCell="E18" sqref="E18"/>
    </sheetView>
  </sheetViews>
  <sheetFormatPr defaultColWidth="9" defaultRowHeight="13.5" outlineLevelCol="7"/>
  <cols>
    <col min="1" max="1" width="12.125" customWidth="1"/>
    <col min="2" max="2" width="15.25" customWidth="1"/>
    <col min="3" max="6" width="18.5" customWidth="1"/>
    <col min="7" max="8" width="16.375" customWidth="1"/>
    <col min="9" max="9" width="12.625"/>
  </cols>
  <sheetData>
    <row r="1" ht="18" spans="1:8">
      <c r="A1" s="213" t="s">
        <v>269</v>
      </c>
      <c r="B1" s="67"/>
      <c r="C1" s="67"/>
      <c r="D1" s="67"/>
      <c r="E1" s="67"/>
      <c r="F1" s="67"/>
      <c r="G1" s="67"/>
      <c r="H1" s="67"/>
    </row>
    <row r="2" ht="18" spans="1:8">
      <c r="A2" s="214"/>
      <c r="B2" s="215"/>
      <c r="C2" s="216" t="s">
        <v>270</v>
      </c>
      <c r="D2" s="216"/>
      <c r="E2" s="216" t="s">
        <v>271</v>
      </c>
      <c r="F2" s="216"/>
      <c r="G2" s="216" t="s">
        <v>272</v>
      </c>
      <c r="H2" s="216"/>
    </row>
    <row r="3" ht="18" spans="1:8">
      <c r="A3" s="327" t="s">
        <v>273</v>
      </c>
      <c r="B3" s="328" t="s">
        <v>274</v>
      </c>
      <c r="C3" s="219" t="s">
        <v>275</v>
      </c>
      <c r="D3" s="219" t="s">
        <v>276</v>
      </c>
      <c r="E3" s="219" t="s">
        <v>275</v>
      </c>
      <c r="F3" s="219" t="s">
        <v>276</v>
      </c>
      <c r="G3" s="219" t="s">
        <v>275</v>
      </c>
      <c r="H3" s="219" t="s">
        <v>276</v>
      </c>
    </row>
    <row r="4" ht="18" spans="1:8">
      <c r="A4" s="323" t="s">
        <v>277</v>
      </c>
      <c r="B4" s="322" t="s">
        <v>158</v>
      </c>
      <c r="C4" s="222">
        <v>5000</v>
      </c>
      <c r="D4" s="222">
        <v>0</v>
      </c>
      <c r="E4" s="222">
        <f ca="1">GETPIVOTDATA("求和项:借 方 金 额",科目汇总表!$A$3,"总账科目","库存现金")</f>
        <v>15000</v>
      </c>
      <c r="F4" s="223">
        <v>0</v>
      </c>
      <c r="G4" s="224">
        <v>20000</v>
      </c>
      <c r="H4" s="222">
        <v>0</v>
      </c>
    </row>
    <row r="5" ht="17.25" spans="1:8">
      <c r="A5" s="220">
        <v>1002</v>
      </c>
      <c r="B5" s="322" t="s">
        <v>160</v>
      </c>
      <c r="C5" s="222">
        <f ca="1">G5+F5-E5</f>
        <v>8952602.03846154</v>
      </c>
      <c r="D5" s="222"/>
      <c r="E5" s="222">
        <f ca="1">GETPIVOTDATA("求和项:借 方 金 额",科目汇总表!$A$3,"总账科目","银行存款")</f>
        <v>4275000</v>
      </c>
      <c r="F5" s="222">
        <f ca="1">GETPIVOTDATA("求和项:贷 方 金 额",科目汇总表!$A$3,"总账科目","银行存款")</f>
        <v>3227602.03846154</v>
      </c>
      <c r="G5" s="224">
        <v>10000000</v>
      </c>
      <c r="H5" s="222">
        <v>0</v>
      </c>
    </row>
    <row r="6" ht="17.25" spans="1:8">
      <c r="A6" s="220">
        <v>1122</v>
      </c>
      <c r="B6" s="322" t="s">
        <v>129</v>
      </c>
      <c r="C6" s="222">
        <v>0</v>
      </c>
      <c r="D6" s="222">
        <v>0</v>
      </c>
      <c r="E6" s="222">
        <v>0</v>
      </c>
      <c r="F6" s="222">
        <v>0</v>
      </c>
      <c r="G6" s="222">
        <v>0</v>
      </c>
      <c r="H6" s="222">
        <v>0</v>
      </c>
    </row>
    <row r="7" ht="17.25" spans="1:8">
      <c r="A7" s="323" t="s">
        <v>138</v>
      </c>
      <c r="B7" s="322" t="s">
        <v>278</v>
      </c>
      <c r="C7" s="222">
        <v>0</v>
      </c>
      <c r="D7" s="222">
        <v>0</v>
      </c>
      <c r="E7" s="222">
        <v>0</v>
      </c>
      <c r="F7" s="222">
        <v>0</v>
      </c>
      <c r="G7" s="222">
        <v>0</v>
      </c>
      <c r="H7" s="222">
        <v>0</v>
      </c>
    </row>
    <row r="8" ht="17.25" spans="1:8">
      <c r="A8" s="220">
        <v>1403</v>
      </c>
      <c r="B8" s="324" t="s">
        <v>96</v>
      </c>
      <c r="C8" s="222">
        <f ca="1">G8+F8-E8</f>
        <v>3832468.51282051</v>
      </c>
      <c r="D8" s="222">
        <v>0</v>
      </c>
      <c r="E8" s="222">
        <f ca="1">GETPIVOTDATA("求和项:借 方 金 额",科目汇总表!$A$3,"总账科目","原材料")</f>
        <v>2387179.48717949</v>
      </c>
      <c r="F8" s="222">
        <f ca="1">GETPIVOTDATA("求和项:贷 方 金 额",科目汇总表!$A$3,"总账科目","原材料")</f>
        <v>2803824</v>
      </c>
      <c r="G8" s="224">
        <v>3415824</v>
      </c>
      <c r="H8" s="222">
        <v>0</v>
      </c>
    </row>
    <row r="9" ht="17.25" spans="1:8">
      <c r="A9" s="214">
        <v>1405</v>
      </c>
      <c r="B9" s="226" t="s">
        <v>188</v>
      </c>
      <c r="C9" s="222">
        <f ca="1">G9+F9-E9</f>
        <v>4021465</v>
      </c>
      <c r="D9" s="222">
        <v>0</v>
      </c>
      <c r="E9" s="222">
        <f ca="1">GETPIVOTDATA("求和项:借 方 金 额",科目汇总表!$A$3,"总账科目","库存商品")</f>
        <v>3471053</v>
      </c>
      <c r="F9" s="222">
        <f ca="1">GETPIVOTDATA("求和项:贷 方 金 额",科目汇总表!$A$3,"总账科目","库存商品")</f>
        <v>3405690</v>
      </c>
      <c r="G9" s="224">
        <v>4086828</v>
      </c>
      <c r="H9" s="222">
        <v>0</v>
      </c>
    </row>
    <row r="10" ht="17.25" spans="1:8">
      <c r="A10" s="323" t="s">
        <v>279</v>
      </c>
      <c r="B10" s="324" t="s">
        <v>227</v>
      </c>
      <c r="C10" s="222">
        <f ca="1">G10+F10-E10</f>
        <v>2223056</v>
      </c>
      <c r="D10" s="222">
        <v>0</v>
      </c>
      <c r="E10" s="222">
        <f ca="1">GETPIVOTDATA("求和项:借 方 金 额",科目汇总表!$A$3,"总账科目","自制半成品")</f>
        <v>1308592</v>
      </c>
      <c r="F10" s="222">
        <f ca="1">GETPIVOTDATA("求和项:贷 方 金 额",科目汇总表!$A$3,"总账科目","自制半成品")</f>
        <v>1661952</v>
      </c>
      <c r="G10" s="224">
        <v>1869696</v>
      </c>
      <c r="H10" s="222">
        <v>0</v>
      </c>
    </row>
    <row r="11" ht="17.25" spans="1:8">
      <c r="A11" s="323" t="s">
        <v>280</v>
      </c>
      <c r="B11" s="322" t="s">
        <v>281</v>
      </c>
      <c r="C11" s="224">
        <v>27328800</v>
      </c>
      <c r="D11" s="222">
        <v>0</v>
      </c>
      <c r="E11" s="222">
        <v>0</v>
      </c>
      <c r="F11" s="222">
        <v>0</v>
      </c>
      <c r="G11" s="224">
        <v>27328800</v>
      </c>
      <c r="H11" s="222">
        <v>0</v>
      </c>
    </row>
    <row r="12" ht="17.25" spans="1:8">
      <c r="A12" s="323" t="s">
        <v>282</v>
      </c>
      <c r="B12" s="322" t="s">
        <v>10</v>
      </c>
      <c r="C12" s="222">
        <v>0</v>
      </c>
      <c r="D12" s="222">
        <f>H12-F12</f>
        <v>1702400</v>
      </c>
      <c r="E12" s="222">
        <v>0</v>
      </c>
      <c r="F12" s="222">
        <v>121600</v>
      </c>
      <c r="G12" s="222">
        <v>0</v>
      </c>
      <c r="H12" s="222">
        <v>1824000</v>
      </c>
    </row>
    <row r="13" ht="17.25" spans="1:8">
      <c r="A13" s="323" t="s">
        <v>283</v>
      </c>
      <c r="B13" s="322" t="s">
        <v>284</v>
      </c>
      <c r="C13" s="222">
        <v>0</v>
      </c>
      <c r="D13" s="222">
        <v>0</v>
      </c>
      <c r="E13" s="222">
        <v>0</v>
      </c>
      <c r="F13" s="222">
        <v>0</v>
      </c>
      <c r="G13" s="222">
        <v>0</v>
      </c>
      <c r="H13" s="222">
        <v>0</v>
      </c>
    </row>
    <row r="14" ht="17.25" spans="1:8">
      <c r="A14" s="220">
        <v>2202</v>
      </c>
      <c r="B14" s="324" t="s">
        <v>142</v>
      </c>
      <c r="C14" s="222">
        <v>0</v>
      </c>
      <c r="D14" s="222">
        <v>0</v>
      </c>
      <c r="E14" s="222">
        <v>0</v>
      </c>
      <c r="F14" s="222">
        <v>0</v>
      </c>
      <c r="G14" s="222">
        <v>0</v>
      </c>
      <c r="H14" s="222">
        <v>0</v>
      </c>
    </row>
    <row r="15" ht="17.25" spans="1:8">
      <c r="A15" s="220">
        <v>2211</v>
      </c>
      <c r="B15" s="221" t="s">
        <v>191</v>
      </c>
      <c r="C15" s="222">
        <v>0</v>
      </c>
      <c r="D15" s="222">
        <f ca="1">H15+F15-E15</f>
        <v>378603</v>
      </c>
      <c r="E15" s="222">
        <v>378603</v>
      </c>
      <c r="F15" s="222">
        <f ca="1">GETPIVOTDATA("求和项:贷 方 金 额",科目汇总表!$A$3,"总账科目","应付职工薪酬")</f>
        <v>378603</v>
      </c>
      <c r="G15" s="222">
        <v>0</v>
      </c>
      <c r="H15" s="222">
        <v>378603</v>
      </c>
    </row>
    <row r="16" ht="17.25" spans="1:8">
      <c r="A16" s="220">
        <v>2221</v>
      </c>
      <c r="B16" s="322" t="s">
        <v>179</v>
      </c>
      <c r="C16" s="222">
        <v>0</v>
      </c>
      <c r="D16" s="227">
        <f ca="1">E16+H16-F16</f>
        <v>24514.106666667</v>
      </c>
      <c r="E16" s="227">
        <f ca="1">GETPIVOTDATA("求和项:借 方 金 额",科目汇总表!$A$3,"总账科目","应交税费")</f>
        <v>414498.941282052</v>
      </c>
      <c r="F16" s="227">
        <f ca="1">GETPIVOTDATA("求和项:贷 方 金 额",科目汇总表!$A$3,"总账科目","应交税费")</f>
        <v>629832.274615385</v>
      </c>
      <c r="G16" s="228">
        <v>0</v>
      </c>
      <c r="H16" s="227">
        <v>239847.44</v>
      </c>
    </row>
    <row r="17" ht="17.25" spans="1:8">
      <c r="A17" s="323" t="s">
        <v>285</v>
      </c>
      <c r="B17" s="322" t="s">
        <v>286</v>
      </c>
      <c r="C17" s="222">
        <v>0</v>
      </c>
      <c r="D17" s="222">
        <v>0</v>
      </c>
      <c r="E17" s="228">
        <v>0</v>
      </c>
      <c r="F17" s="228">
        <v>0</v>
      </c>
      <c r="G17" s="228">
        <v>0</v>
      </c>
      <c r="H17" s="228">
        <v>0</v>
      </c>
    </row>
    <row r="18" ht="17.25" spans="1:8">
      <c r="A18" s="323" t="s">
        <v>287</v>
      </c>
      <c r="B18" s="322" t="s">
        <v>288</v>
      </c>
      <c r="C18" s="222">
        <v>0</v>
      </c>
      <c r="D18" s="222">
        <v>35000000</v>
      </c>
      <c r="E18" s="228">
        <v>0</v>
      </c>
      <c r="F18" s="228">
        <v>0</v>
      </c>
      <c r="G18" s="228">
        <v>0</v>
      </c>
      <c r="H18" s="222">
        <v>35000000</v>
      </c>
    </row>
    <row r="19" ht="17.25" spans="1:8">
      <c r="A19" s="329" t="s">
        <v>289</v>
      </c>
      <c r="B19" s="330" t="s">
        <v>258</v>
      </c>
      <c r="C19" s="231">
        <v>0</v>
      </c>
      <c r="D19" s="231">
        <v>394605</v>
      </c>
      <c r="E19" s="232">
        <v>0</v>
      </c>
      <c r="F19" s="233">
        <f ca="1">GETPIVOTDATA("求和项:贷 方 金 额",科目汇总表!$A$3,"总账科目","盈余公积")</f>
        <v>2082.31153846155</v>
      </c>
      <c r="G19" s="232">
        <v>0</v>
      </c>
      <c r="H19" s="233">
        <f ca="1">D19+F19</f>
        <v>396687.311538462</v>
      </c>
    </row>
    <row r="20" ht="17.25" spans="1:8">
      <c r="A20" s="329" t="s">
        <v>290</v>
      </c>
      <c r="B20" s="330" t="s">
        <v>241</v>
      </c>
      <c r="C20" s="231">
        <v>0</v>
      </c>
      <c r="D20" s="234"/>
      <c r="E20" s="231">
        <f ca="1">GETPIVOTDATA("求和项:借 方 金 额",科目汇总表!$A$3,"总账科目","本年利润")</f>
        <v>3653846.15384615</v>
      </c>
      <c r="F20" s="231">
        <f ca="1">GETPIVOTDATA("求和项:贷 方 金 额",科目汇总表!$A$3,"总账科目","本年利润")</f>
        <v>3653846.15384615</v>
      </c>
      <c r="G20" s="231"/>
      <c r="H20" s="232">
        <v>0</v>
      </c>
    </row>
    <row r="21" ht="17.25" spans="1:8">
      <c r="A21" s="220">
        <v>4104</v>
      </c>
      <c r="B21" s="322" t="s">
        <v>253</v>
      </c>
      <c r="C21" s="222">
        <v>0</v>
      </c>
      <c r="D21" s="222">
        <f ca="1">H21+E21-F21</f>
        <v>8863269.44415385</v>
      </c>
      <c r="E21" s="222">
        <f ca="1">GETPIVOTDATA("求和项:借 方 金 额",科目汇总表!$A$3,"总账科目","利润分配")</f>
        <v>4164.6230769231</v>
      </c>
      <c r="F21" s="222">
        <f ca="1">GETPIVOTDATA("求和项:贷 方 金 额",科目汇总表!$A$3,"总账科目","利润分配")</f>
        <v>22905.426923077</v>
      </c>
      <c r="G21" s="222">
        <v>0</v>
      </c>
      <c r="H21" s="233">
        <v>8882010.248</v>
      </c>
    </row>
    <row r="22" ht="17.25" spans="1:8">
      <c r="A22" s="220">
        <v>5001</v>
      </c>
      <c r="B22" s="322" t="s">
        <v>214</v>
      </c>
      <c r="C22" s="222"/>
      <c r="D22" s="222"/>
      <c r="E22" s="222">
        <f ca="1">GETPIVOTDATA("求和项:借 方 金 额",科目汇总表!$A$3,"总账科目","生产成本")</f>
        <v>4779645</v>
      </c>
      <c r="F22" s="222">
        <f ca="1">GETPIVOTDATA("求和项:贷 方 金 额",科目汇总表!$A$3,"总账科目","生产成本")</f>
        <v>4779645</v>
      </c>
      <c r="G22" s="222"/>
      <c r="H22" s="235"/>
    </row>
    <row r="23" ht="17.25" spans="1:8">
      <c r="A23" s="220">
        <v>5101</v>
      </c>
      <c r="B23" s="322" t="s">
        <v>23</v>
      </c>
      <c r="C23" s="222"/>
      <c r="D23" s="222"/>
      <c r="E23" s="222">
        <f ca="1">GETPIVOTDATA("求和项:借 方 金 额",科目汇总表!$A$3,"总账科目","制造费用")</f>
        <v>99969</v>
      </c>
      <c r="F23" s="222">
        <f ca="1">E23</f>
        <v>99969</v>
      </c>
      <c r="G23" s="222"/>
      <c r="H23" s="235"/>
    </row>
    <row r="24" ht="17.25" spans="1:8">
      <c r="A24" s="323" t="s">
        <v>291</v>
      </c>
      <c r="B24" s="322" t="s">
        <v>183</v>
      </c>
      <c r="C24" s="228">
        <v>0</v>
      </c>
      <c r="D24" s="228">
        <v>0</v>
      </c>
      <c r="E24" s="227">
        <f ca="1">GETPIVOTDATA("求和项:借 方 金 额",科目汇总表!$A$3,"总账科目","主营业务收入")</f>
        <v>3653846.15384615</v>
      </c>
      <c r="F24" s="227">
        <f ca="1">GETPIVOTDATA("求和项:贷 方 金 额",科目汇总表!$A$3,"总账科目","主营业务收入")</f>
        <v>3653846.15384615</v>
      </c>
      <c r="G24" s="228">
        <v>0</v>
      </c>
      <c r="H24" s="228">
        <v>0</v>
      </c>
    </row>
    <row r="25" ht="17.25" spans="1:8">
      <c r="A25" s="323" t="s">
        <v>292</v>
      </c>
      <c r="B25" s="322" t="s">
        <v>187</v>
      </c>
      <c r="C25" s="228">
        <v>0</v>
      </c>
      <c r="D25" s="222">
        <v>0</v>
      </c>
      <c r="E25" s="222">
        <f ca="1">GETPIVOTDATA("求和项:借 方 金 额",科目汇总表!$A$3,"总账科目","主营业务成本")</f>
        <v>3405690</v>
      </c>
      <c r="F25" s="222">
        <f ca="1">GETPIVOTDATA("求和项:贷 方 金 额",科目汇总表!$A$3,"总账科目","主营业务成本")</f>
        <v>3405690</v>
      </c>
      <c r="G25" s="222">
        <v>0</v>
      </c>
      <c r="H25" s="228">
        <v>0</v>
      </c>
    </row>
    <row r="26" ht="17.25" spans="1:8">
      <c r="A26" s="220">
        <v>6601</v>
      </c>
      <c r="B26" s="322" t="s">
        <v>51</v>
      </c>
      <c r="C26" s="228">
        <v>0</v>
      </c>
      <c r="D26" s="222">
        <v>0</v>
      </c>
      <c r="E26" s="222">
        <f ca="1">GETPIVOTDATA("求和项:借 方 金 额",科目汇总表!$A$3,"总账科目","销售费用")</f>
        <v>23854</v>
      </c>
      <c r="F26" s="222">
        <f ca="1">GETPIVOTDATA("求和项:贷 方 金 额",科目汇总表!$A$3,"总账科目","销售费用")</f>
        <v>23854</v>
      </c>
      <c r="G26" s="222">
        <v>0</v>
      </c>
      <c r="H26" s="228">
        <v>0</v>
      </c>
    </row>
    <row r="27" ht="17.25" spans="1:8">
      <c r="A27" s="220">
        <v>6602</v>
      </c>
      <c r="B27" s="322" t="s">
        <v>16</v>
      </c>
      <c r="C27" s="228">
        <v>0</v>
      </c>
      <c r="D27" s="222">
        <v>0</v>
      </c>
      <c r="E27" s="222">
        <f ca="1">GETPIVOTDATA("求和项:借 方 金 额",科目汇总表!$A$3,"总账科目","管理费用")</f>
        <v>196538</v>
      </c>
      <c r="F27" s="222">
        <f ca="1">GETPIVOTDATA("求和项:贷 方 金 额",科目汇总表!$A$3,"总账科目","管理费用")</f>
        <v>196538</v>
      </c>
      <c r="G27" s="222">
        <v>0</v>
      </c>
      <c r="H27" s="228">
        <v>0</v>
      </c>
    </row>
    <row r="28" ht="17.25" spans="1:8">
      <c r="A28" s="214">
        <v>6603</v>
      </c>
      <c r="B28" s="230" t="s">
        <v>293</v>
      </c>
      <c r="C28" s="228">
        <v>0</v>
      </c>
      <c r="D28" s="222">
        <v>0</v>
      </c>
      <c r="E28" s="222">
        <v>0</v>
      </c>
      <c r="F28" s="222">
        <v>0</v>
      </c>
      <c r="G28" s="222">
        <v>0</v>
      </c>
      <c r="H28" s="228">
        <v>0</v>
      </c>
    </row>
    <row r="29" ht="17.25" spans="1:8">
      <c r="A29" s="214">
        <v>6801</v>
      </c>
      <c r="B29" s="236" t="s">
        <v>246</v>
      </c>
      <c r="C29" s="228"/>
      <c r="D29" s="222"/>
      <c r="E29" s="222">
        <f ca="1">GETPIVOTDATA("求和项:借 方 金 额",科目汇总表!$A$3,"总账科目","所得税费用")</f>
        <v>6941.0384615385</v>
      </c>
      <c r="F29" s="222">
        <f ca="1">GETPIVOTDATA("求和项:贷 方 金 额",科目汇总表!$A$3,"总账科目","所得税费用")</f>
        <v>6941.0384615385</v>
      </c>
      <c r="G29" s="224"/>
      <c r="H29" s="228"/>
    </row>
    <row r="30" ht="17.25" spans="1:8">
      <c r="A30" s="237" t="s">
        <v>77</v>
      </c>
      <c r="B30" s="238"/>
      <c r="C30" s="228">
        <f ca="1" t="shared" ref="C30:H30" si="0">SUM(C4:C29)</f>
        <v>46363391.551282</v>
      </c>
      <c r="D30" s="228">
        <f ca="1" t="shared" si="0"/>
        <v>46363391.5508205</v>
      </c>
      <c r="E30" s="228">
        <f ca="1" t="shared" si="0"/>
        <v>28074420.3976923</v>
      </c>
      <c r="F30" s="228">
        <f ca="1" t="shared" si="0"/>
        <v>28074420.3976923</v>
      </c>
      <c r="G30" s="239">
        <f ca="1" t="shared" si="0"/>
        <v>46721148</v>
      </c>
      <c r="H30" s="228">
        <f ca="1" t="shared" si="0"/>
        <v>46721147.9995385</v>
      </c>
    </row>
    <row r="31" spans="4:8">
      <c r="D31" s="240">
        <f ca="1">C30-D30</f>
        <v>0.000461533665657043</v>
      </c>
      <c r="F31" s="240">
        <f ca="1">E30-F30</f>
        <v>0</v>
      </c>
      <c r="H31" s="240">
        <f ca="1">G30-H30</f>
        <v>0.000461548566818237</v>
      </c>
    </row>
    <row r="32" spans="6:6">
      <c r="F32" s="240"/>
    </row>
  </sheetData>
  <mergeCells count="4">
    <mergeCell ref="C2:D2"/>
    <mergeCell ref="E2:F2"/>
    <mergeCell ref="G2:H2"/>
    <mergeCell ref="A30:B30"/>
  </mergeCells>
  <pageMargins left="0.699305555555556" right="0.699305555555556" top="0.75" bottom="0.75" header="0.3" footer="0.3"/>
  <pageSetup paperSize="9" scale="6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zoomScale="85" zoomScaleNormal="85" workbookViewId="0">
      <selection activeCell="I38" sqref="I38"/>
    </sheetView>
  </sheetViews>
  <sheetFormatPr defaultColWidth="9" defaultRowHeight="16.5" outlineLevelCol="7"/>
  <cols>
    <col min="1" max="1" width="2.75" style="173" customWidth="1"/>
    <col min="2" max="2" width="24.375" style="173" customWidth="1"/>
    <col min="3" max="3" width="19.5" style="174" customWidth="1"/>
    <col min="4" max="4" width="19.5" style="173" customWidth="1"/>
    <col min="5" max="5" width="34" style="173" customWidth="1"/>
    <col min="6" max="6" width="18" style="173" customWidth="1"/>
    <col min="7" max="7" width="17.875" style="173" customWidth="1"/>
    <col min="8" max="8" width="3.75" style="173" customWidth="1"/>
  </cols>
  <sheetData>
    <row r="1" spans="1:8">
      <c r="A1" s="175"/>
      <c r="B1" s="176"/>
      <c r="C1" s="176"/>
      <c r="D1" s="176"/>
      <c r="E1" s="176"/>
      <c r="F1" s="176"/>
      <c r="G1" s="176"/>
      <c r="H1" s="177"/>
    </row>
    <row r="2" ht="24.75" spans="1:8">
      <c r="A2" s="178"/>
      <c r="B2" s="179"/>
      <c r="C2" s="180"/>
      <c r="D2" s="181" t="s">
        <v>294</v>
      </c>
      <c r="E2" s="181"/>
      <c r="F2" s="179"/>
      <c r="G2" s="179"/>
      <c r="H2" s="182"/>
    </row>
    <row r="3" ht="24.75" spans="1:8">
      <c r="A3" s="178"/>
      <c r="B3" s="179"/>
      <c r="C3" s="180"/>
      <c r="D3" s="181"/>
      <c r="E3" s="181"/>
      <c r="F3" s="179"/>
      <c r="G3" s="179"/>
      <c r="H3" s="182"/>
    </row>
    <row r="4" ht="17.25" spans="1:8">
      <c r="A4" s="178"/>
      <c r="B4" s="168"/>
      <c r="C4" s="180"/>
      <c r="D4" s="180"/>
      <c r="E4" s="179"/>
      <c r="F4" s="179"/>
      <c r="G4" s="183" t="s">
        <v>295</v>
      </c>
      <c r="H4" s="182"/>
    </row>
    <row r="5" ht="18" spans="1:8">
      <c r="A5" s="178"/>
      <c r="B5" s="184" t="s">
        <v>296</v>
      </c>
      <c r="C5" s="180"/>
      <c r="D5" s="179"/>
      <c r="E5" s="185" t="s">
        <v>297</v>
      </c>
      <c r="F5" s="186"/>
      <c r="G5" s="183" t="s">
        <v>298</v>
      </c>
      <c r="H5" s="182"/>
    </row>
    <row r="6" ht="18.75" spans="1:8">
      <c r="A6" s="187"/>
      <c r="B6" s="188" t="s">
        <v>299</v>
      </c>
      <c r="C6" s="189" t="s">
        <v>300</v>
      </c>
      <c r="D6" s="188" t="s">
        <v>301</v>
      </c>
      <c r="E6" s="188" t="s">
        <v>302</v>
      </c>
      <c r="F6" s="188" t="s">
        <v>303</v>
      </c>
      <c r="G6" s="188" t="s">
        <v>304</v>
      </c>
      <c r="H6" s="190"/>
    </row>
    <row r="7" ht="18.75" spans="1:8">
      <c r="A7" s="187"/>
      <c r="B7" s="191"/>
      <c r="C7" s="192"/>
      <c r="D7" s="191"/>
      <c r="E7" s="188" t="s">
        <v>305</v>
      </c>
      <c r="F7" s="191"/>
      <c r="G7" s="191"/>
      <c r="H7" s="190"/>
    </row>
    <row r="8" ht="17.25" spans="1:8">
      <c r="A8" s="187"/>
      <c r="B8" s="193" t="s">
        <v>306</v>
      </c>
      <c r="C8" s="194"/>
      <c r="D8" s="195"/>
      <c r="E8" s="193" t="s">
        <v>307</v>
      </c>
      <c r="F8" s="195"/>
      <c r="G8" s="195"/>
      <c r="H8" s="190"/>
    </row>
    <row r="9" ht="17.25" spans="1:8">
      <c r="A9" s="187"/>
      <c r="B9" s="193" t="s">
        <v>308</v>
      </c>
      <c r="C9" s="196">
        <f>科目试算平衡!G4+科目试算平衡!G5</f>
        <v>10020000</v>
      </c>
      <c r="D9" s="196">
        <f ca="1">科目试算平衡!C4+科目试算平衡!C5</f>
        <v>8957602.03846154</v>
      </c>
      <c r="E9" s="193" t="s">
        <v>309</v>
      </c>
      <c r="F9" s="195"/>
      <c r="G9" s="196"/>
      <c r="H9" s="190"/>
    </row>
    <row r="10" ht="17.25" spans="1:8">
      <c r="A10" s="187"/>
      <c r="B10" s="193" t="s">
        <v>310</v>
      </c>
      <c r="C10" s="194"/>
      <c r="D10" s="195"/>
      <c r="E10" s="193" t="s">
        <v>311</v>
      </c>
      <c r="F10" s="195"/>
      <c r="G10" s="195"/>
      <c r="H10" s="190"/>
    </row>
    <row r="11" ht="17.25" spans="1:8">
      <c r="A11" s="187"/>
      <c r="B11" s="193" t="s">
        <v>312</v>
      </c>
      <c r="C11" s="194"/>
      <c r="D11" s="195"/>
      <c r="E11" s="193" t="s">
        <v>313</v>
      </c>
      <c r="F11" s="195"/>
      <c r="G11" s="195"/>
      <c r="H11" s="190"/>
    </row>
    <row r="12" ht="17.25" spans="1:8">
      <c r="A12" s="187"/>
      <c r="B12" s="193" t="s">
        <v>314</v>
      </c>
      <c r="C12" s="194"/>
      <c r="D12" s="196"/>
      <c r="E12" s="193" t="s">
        <v>315</v>
      </c>
      <c r="F12" s="196"/>
      <c r="G12" s="196"/>
      <c r="H12" s="190"/>
    </row>
    <row r="13" ht="17.25" spans="1:8">
      <c r="A13" s="187"/>
      <c r="B13" s="193" t="s">
        <v>316</v>
      </c>
      <c r="C13" s="194"/>
      <c r="D13" s="195"/>
      <c r="E13" s="193" t="s">
        <v>317</v>
      </c>
      <c r="F13" s="195"/>
      <c r="G13" s="195"/>
      <c r="H13" s="190"/>
    </row>
    <row r="14" ht="17.25" spans="1:8">
      <c r="A14" s="187"/>
      <c r="B14" s="193" t="s">
        <v>318</v>
      </c>
      <c r="C14" s="194"/>
      <c r="D14" s="195"/>
      <c r="E14" s="193" t="s">
        <v>319</v>
      </c>
      <c r="F14" s="196">
        <f>科目试算平衡!H15</f>
        <v>378603</v>
      </c>
      <c r="G14" s="196">
        <f ca="1">科目试算平衡!D15</f>
        <v>378603</v>
      </c>
      <c r="H14" s="190"/>
    </row>
    <row r="15" ht="17.25" spans="1:8">
      <c r="A15" s="187"/>
      <c r="B15" s="193" t="s">
        <v>320</v>
      </c>
      <c r="C15" s="194"/>
      <c r="D15" s="195"/>
      <c r="E15" s="193" t="s">
        <v>321</v>
      </c>
      <c r="F15" s="196">
        <f>科目试算平衡!H16</f>
        <v>239847.44</v>
      </c>
      <c r="G15" s="196">
        <f ca="1">科目试算平衡!D16</f>
        <v>24514.106666667</v>
      </c>
      <c r="H15" s="190"/>
    </row>
    <row r="16" ht="17.25" spans="1:8">
      <c r="A16" s="187"/>
      <c r="B16" s="193" t="s">
        <v>139</v>
      </c>
      <c r="C16" s="196"/>
      <c r="D16" s="195"/>
      <c r="E16" s="193" t="s">
        <v>322</v>
      </c>
      <c r="F16" s="195"/>
      <c r="G16" s="195"/>
      <c r="H16" s="190"/>
    </row>
    <row r="17" ht="17.25" spans="1:8">
      <c r="A17" s="187"/>
      <c r="B17" s="193" t="s">
        <v>323</v>
      </c>
      <c r="C17" s="194">
        <f>科目试算平衡!G8+科目试算平衡!G9+科目试算平衡!G10</f>
        <v>9372348</v>
      </c>
      <c r="D17" s="196">
        <f ca="1">科目试算平衡!C8+科目试算平衡!C9+科目试算平衡!C10</f>
        <v>10076989.5128205</v>
      </c>
      <c r="E17" s="193"/>
      <c r="F17" s="195"/>
      <c r="G17" s="195"/>
      <c r="H17" s="190"/>
    </row>
    <row r="18" ht="18" spans="1:8">
      <c r="A18" s="187"/>
      <c r="B18" s="193" t="s">
        <v>324</v>
      </c>
      <c r="C18" s="197"/>
      <c r="D18" s="198"/>
      <c r="E18" s="193" t="s">
        <v>325</v>
      </c>
      <c r="F18" s="195"/>
      <c r="G18" s="195"/>
      <c r="H18" s="190"/>
    </row>
    <row r="19" ht="18" spans="1:8">
      <c r="A19" s="187"/>
      <c r="B19" s="193" t="s">
        <v>326</v>
      </c>
      <c r="C19" s="197"/>
      <c r="D19" s="198"/>
      <c r="E19" s="193" t="s">
        <v>327</v>
      </c>
      <c r="F19" s="198"/>
      <c r="G19" s="198"/>
      <c r="H19" s="190"/>
    </row>
    <row r="20" ht="18" spans="1:8">
      <c r="A20" s="187"/>
      <c r="B20" s="193" t="s">
        <v>328</v>
      </c>
      <c r="C20" s="194">
        <f>SUM(C9:C17)</f>
        <v>19392348</v>
      </c>
      <c r="D20" s="196">
        <f ca="1">SUM(D9:D19)</f>
        <v>19034591.551282</v>
      </c>
      <c r="E20" s="193" t="s">
        <v>329</v>
      </c>
      <c r="F20" s="198"/>
      <c r="G20" s="198"/>
      <c r="H20" s="190"/>
    </row>
    <row r="21" ht="18" spans="1:8">
      <c r="A21" s="187"/>
      <c r="B21" s="193" t="s">
        <v>330</v>
      </c>
      <c r="C21" s="197"/>
      <c r="D21" s="198"/>
      <c r="E21" s="193" t="s">
        <v>331</v>
      </c>
      <c r="F21" s="196">
        <f>F12+F14+F15</f>
        <v>618450.44</v>
      </c>
      <c r="G21" s="196">
        <f ca="1">SUM(G14:G15)</f>
        <v>403117.106666667</v>
      </c>
      <c r="H21" s="190"/>
    </row>
    <row r="22" ht="17.25" spans="1:8">
      <c r="A22" s="187"/>
      <c r="B22" s="193" t="s">
        <v>332</v>
      </c>
      <c r="C22" s="194"/>
      <c r="D22" s="195"/>
      <c r="E22" s="193" t="s">
        <v>333</v>
      </c>
      <c r="F22" s="195"/>
      <c r="G22" s="195"/>
      <c r="H22" s="190"/>
    </row>
    <row r="23" ht="17.25" spans="1:8">
      <c r="A23" s="187"/>
      <c r="B23" s="193" t="s">
        <v>334</v>
      </c>
      <c r="C23" s="194"/>
      <c r="D23" s="195"/>
      <c r="E23" s="193" t="s">
        <v>335</v>
      </c>
      <c r="F23" s="196"/>
      <c r="G23" s="196"/>
      <c r="H23" s="190"/>
    </row>
    <row r="24" ht="17.25" spans="1:8">
      <c r="A24" s="187"/>
      <c r="B24" s="193" t="s">
        <v>336</v>
      </c>
      <c r="C24" s="194"/>
      <c r="D24" s="195"/>
      <c r="E24" s="193" t="s">
        <v>337</v>
      </c>
      <c r="F24" s="195"/>
      <c r="G24" s="195"/>
      <c r="H24" s="190"/>
    </row>
    <row r="25" ht="17.25" spans="1:8">
      <c r="A25" s="187"/>
      <c r="B25" s="193" t="s">
        <v>338</v>
      </c>
      <c r="C25" s="194"/>
      <c r="D25" s="195"/>
      <c r="E25" s="193" t="s">
        <v>339</v>
      </c>
      <c r="F25" s="195"/>
      <c r="G25" s="195"/>
      <c r="H25" s="190"/>
    </row>
    <row r="26" ht="17.25" spans="1:8">
      <c r="A26" s="187"/>
      <c r="B26" s="193" t="s">
        <v>340</v>
      </c>
      <c r="C26" s="194"/>
      <c r="D26" s="195"/>
      <c r="E26" s="193" t="s">
        <v>341</v>
      </c>
      <c r="F26" s="195"/>
      <c r="G26" s="195"/>
      <c r="H26" s="190"/>
    </row>
    <row r="27" ht="17.25" spans="1:8">
      <c r="A27" s="187"/>
      <c r="B27" s="193" t="s">
        <v>342</v>
      </c>
      <c r="C27" s="194">
        <f>科目试算平衡!G11-科目试算平衡!H12</f>
        <v>25504800</v>
      </c>
      <c r="D27" s="196">
        <f>科目试算平衡!C11-科目试算平衡!D12</f>
        <v>25626400</v>
      </c>
      <c r="E27" s="193" t="s">
        <v>343</v>
      </c>
      <c r="F27" s="195"/>
      <c r="G27" s="195"/>
      <c r="H27" s="190"/>
    </row>
    <row r="28" ht="17.25" spans="1:8">
      <c r="A28" s="187"/>
      <c r="B28" s="193" t="s">
        <v>344</v>
      </c>
      <c r="C28" s="194"/>
      <c r="D28" s="195"/>
      <c r="E28" s="193" t="s">
        <v>345</v>
      </c>
      <c r="F28" s="195"/>
      <c r="G28" s="195"/>
      <c r="H28" s="190"/>
    </row>
    <row r="29" ht="18" spans="1:8">
      <c r="A29" s="187"/>
      <c r="B29" s="193" t="s">
        <v>346</v>
      </c>
      <c r="C29" s="194"/>
      <c r="D29" s="195"/>
      <c r="E29" s="193" t="s">
        <v>347</v>
      </c>
      <c r="F29" s="198"/>
      <c r="G29" s="198"/>
      <c r="H29" s="190"/>
    </row>
    <row r="30" ht="17.25" spans="1:8">
      <c r="A30" s="187"/>
      <c r="B30" s="193" t="s">
        <v>348</v>
      </c>
      <c r="C30" s="194"/>
      <c r="D30" s="195"/>
      <c r="E30" s="193" t="s">
        <v>349</v>
      </c>
      <c r="F30" s="196"/>
      <c r="G30" s="196"/>
      <c r="H30" s="190"/>
    </row>
    <row r="31" ht="17.25" spans="1:8">
      <c r="A31" s="187"/>
      <c r="B31" s="193" t="s">
        <v>350</v>
      </c>
      <c r="C31" s="194"/>
      <c r="D31" s="195"/>
      <c r="E31" s="193" t="s">
        <v>351</v>
      </c>
      <c r="F31" s="196">
        <f>F21</f>
        <v>618450.44</v>
      </c>
      <c r="G31" s="199">
        <f ca="1">G21+G30</f>
        <v>403117.106666667</v>
      </c>
      <c r="H31" s="190"/>
    </row>
    <row r="32" ht="18" spans="1:8">
      <c r="A32" s="187"/>
      <c r="B32" s="193" t="s">
        <v>352</v>
      </c>
      <c r="C32" s="194"/>
      <c r="D32" s="195"/>
      <c r="E32" s="193"/>
      <c r="F32" s="200"/>
      <c r="G32" s="196"/>
      <c r="H32" s="190"/>
    </row>
    <row r="33" ht="17.25" spans="1:8">
      <c r="A33" s="187"/>
      <c r="B33" s="193" t="s">
        <v>353</v>
      </c>
      <c r="C33" s="194"/>
      <c r="D33" s="196"/>
      <c r="E33" s="193" t="s">
        <v>354</v>
      </c>
      <c r="F33" s="196">
        <f>科目试算平衡!H18</f>
        <v>35000000</v>
      </c>
      <c r="G33" s="196">
        <f>科目试算平衡!H18</f>
        <v>35000000</v>
      </c>
      <c r="H33" s="190"/>
    </row>
    <row r="34" ht="17.25" spans="1:8">
      <c r="A34" s="187"/>
      <c r="B34" s="193" t="s">
        <v>355</v>
      </c>
      <c r="C34" s="194"/>
      <c r="D34" s="195"/>
      <c r="E34" s="193" t="s">
        <v>356</v>
      </c>
      <c r="F34" s="201"/>
      <c r="G34" s="196"/>
      <c r="H34" s="190"/>
    </row>
    <row r="35" ht="17.25" spans="1:8">
      <c r="A35" s="187"/>
      <c r="B35" s="193" t="s">
        <v>357</v>
      </c>
      <c r="C35" s="194"/>
      <c r="D35" s="195"/>
      <c r="E35" s="193" t="s">
        <v>358</v>
      </c>
      <c r="F35" s="201"/>
      <c r="G35" s="196"/>
      <c r="H35" s="190"/>
    </row>
    <row r="36" ht="17.25" spans="1:8">
      <c r="A36" s="187"/>
      <c r="B36" s="193" t="s">
        <v>359</v>
      </c>
      <c r="C36" s="194"/>
      <c r="D36" s="195"/>
      <c r="E36" s="193" t="s">
        <v>360</v>
      </c>
      <c r="F36" s="202">
        <f ca="1">科目试算平衡!H19</f>
        <v>396687.311538462</v>
      </c>
      <c r="G36" s="196">
        <f>科目试算平衡!D19</f>
        <v>394605</v>
      </c>
      <c r="H36" s="190"/>
    </row>
    <row r="37" ht="17.25" spans="1:8">
      <c r="A37" s="187"/>
      <c r="B37" s="193" t="s">
        <v>361</v>
      </c>
      <c r="C37" s="194"/>
      <c r="D37" s="195"/>
      <c r="E37" s="193" t="s">
        <v>362</v>
      </c>
      <c r="F37" s="203">
        <f>科目试算平衡!H21</f>
        <v>8882010.248</v>
      </c>
      <c r="G37" s="196">
        <f ca="1">科目试算平衡!D21</f>
        <v>8863269.44415385</v>
      </c>
      <c r="H37" s="190"/>
    </row>
    <row r="38" ht="18" spans="1:8">
      <c r="A38" s="187"/>
      <c r="B38" s="193" t="s">
        <v>363</v>
      </c>
      <c r="C38" s="197"/>
      <c r="D38" s="198"/>
      <c r="E38" s="193" t="s">
        <v>364</v>
      </c>
      <c r="F38" s="196">
        <f ca="1">SUM(F33:F37)</f>
        <v>44278697.5595385</v>
      </c>
      <c r="G38" s="196">
        <f ca="1">SUM(G33:G37)</f>
        <v>44257874.4441538</v>
      </c>
      <c r="H38" s="190"/>
    </row>
    <row r="39" ht="18" spans="1:8">
      <c r="A39" s="187"/>
      <c r="B39" s="193" t="s">
        <v>365</v>
      </c>
      <c r="C39" s="194">
        <f>C27</f>
        <v>25504800</v>
      </c>
      <c r="D39" s="196">
        <f>D27</f>
        <v>25626400</v>
      </c>
      <c r="E39" s="198"/>
      <c r="F39" s="198"/>
      <c r="G39" s="196"/>
      <c r="H39" s="190"/>
    </row>
    <row r="40" ht="17.25" spans="1:8">
      <c r="A40" s="187"/>
      <c r="B40" s="204" t="s">
        <v>366</v>
      </c>
      <c r="C40" s="196">
        <f>C20+C39</f>
        <v>44897148</v>
      </c>
      <c r="D40" s="196">
        <f ca="1">D20+D39</f>
        <v>44660991.551282</v>
      </c>
      <c r="E40" s="204" t="s">
        <v>367</v>
      </c>
      <c r="F40" s="196">
        <f ca="1">F31+F38</f>
        <v>44897147.9995385</v>
      </c>
      <c r="G40" s="196">
        <f ca="1">G38+G31</f>
        <v>44660991.5508205</v>
      </c>
      <c r="H40" s="190"/>
    </row>
    <row r="41" spans="1:8">
      <c r="A41" s="205"/>
      <c r="B41" s="206"/>
      <c r="C41" s="206"/>
      <c r="D41" s="206"/>
      <c r="E41" s="206"/>
      <c r="F41" s="206"/>
      <c r="G41" s="207"/>
      <c r="H41" s="208"/>
    </row>
    <row r="42" spans="1:8">
      <c r="A42" s="209"/>
      <c r="B42" s="210"/>
      <c r="C42" s="211"/>
      <c r="D42" s="210"/>
      <c r="E42" s="210"/>
      <c r="F42" s="210"/>
      <c r="G42" s="210"/>
      <c r="H42" s="212"/>
    </row>
  </sheetData>
  <mergeCells count="2">
    <mergeCell ref="A1:H1"/>
    <mergeCell ref="D2:E2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I21" sqref="I21"/>
    </sheetView>
  </sheetViews>
  <sheetFormatPr defaultColWidth="9" defaultRowHeight="16.5" outlineLevelCol="7"/>
  <cols>
    <col min="1" max="1" width="2.625" style="145" customWidth="1"/>
    <col min="2" max="2" width="19.5" style="145" customWidth="1"/>
    <col min="3" max="3" width="24.75" style="145" customWidth="1"/>
    <col min="4" max="4" width="19.625" style="145" customWidth="1"/>
    <col min="5" max="5" width="12.625" style="145" customWidth="1"/>
    <col min="6" max="6" width="9" style="145"/>
    <col min="7" max="7" width="13.125" style="145" customWidth="1"/>
    <col min="8" max="8" width="2.875" style="145" customWidth="1"/>
  </cols>
  <sheetData>
    <row r="1" ht="21" spans="1:8">
      <c r="A1" s="146" t="s">
        <v>368</v>
      </c>
      <c r="B1" s="147"/>
      <c r="C1" s="148"/>
      <c r="D1" s="148"/>
      <c r="E1" s="148"/>
      <c r="F1" s="148"/>
      <c r="G1" s="148"/>
      <c r="H1" s="149"/>
    </row>
    <row r="2" ht="22.5" spans="1:8">
      <c r="A2" s="150"/>
      <c r="B2" s="151" t="s">
        <v>369</v>
      </c>
      <c r="C2" s="151"/>
      <c r="D2" s="151"/>
      <c r="E2" s="151"/>
      <c r="F2" s="151"/>
      <c r="G2" s="151"/>
      <c r="H2" s="152"/>
    </row>
    <row r="3" ht="22.5" spans="1:8">
      <c r="A3" s="150"/>
      <c r="B3" s="151"/>
      <c r="C3" s="151"/>
      <c r="D3" s="151"/>
      <c r="E3" s="151"/>
      <c r="F3" s="151"/>
      <c r="G3" s="151"/>
      <c r="H3" s="152"/>
    </row>
    <row r="4" ht="18" spans="1:8">
      <c r="A4" s="150"/>
      <c r="B4" s="153" t="s">
        <v>370</v>
      </c>
      <c r="C4" s="153"/>
      <c r="D4" s="154"/>
      <c r="E4" s="155"/>
      <c r="F4" s="156" t="s">
        <v>371</v>
      </c>
      <c r="G4" s="157" t="s">
        <v>372</v>
      </c>
      <c r="H4" s="152"/>
    </row>
    <row r="5" ht="18" spans="1:8">
      <c r="A5" s="150"/>
      <c r="B5" s="158" t="s">
        <v>373</v>
      </c>
      <c r="C5" s="158"/>
      <c r="D5" s="159" t="s">
        <v>374</v>
      </c>
      <c r="E5" s="159"/>
      <c r="F5" s="160" t="s">
        <v>375</v>
      </c>
      <c r="G5" s="160"/>
      <c r="H5" s="152"/>
    </row>
    <row r="6" ht="18" spans="1:8">
      <c r="A6" s="150"/>
      <c r="B6" s="158" t="s">
        <v>376</v>
      </c>
      <c r="C6" s="158"/>
      <c r="D6" s="161">
        <f ca="1">科目试算平衡!E24</f>
        <v>3653846.15384615</v>
      </c>
      <c r="E6" s="162"/>
      <c r="F6" s="160"/>
      <c r="G6" s="160"/>
      <c r="H6" s="152"/>
    </row>
    <row r="7" ht="18" spans="1:8">
      <c r="A7" s="150"/>
      <c r="B7" s="158" t="s">
        <v>377</v>
      </c>
      <c r="C7" s="158"/>
      <c r="D7" s="161">
        <f ca="1">科目试算平衡!E25</f>
        <v>3405690</v>
      </c>
      <c r="E7" s="162"/>
      <c r="F7" s="163"/>
      <c r="G7" s="163"/>
      <c r="H7" s="152"/>
    </row>
    <row r="8" ht="18" spans="1:8">
      <c r="A8" s="150"/>
      <c r="B8" s="158" t="s">
        <v>378</v>
      </c>
      <c r="C8" s="158"/>
      <c r="D8" s="164"/>
      <c r="E8" s="164"/>
      <c r="F8" s="163"/>
      <c r="G8" s="163"/>
      <c r="H8" s="152"/>
    </row>
    <row r="9" ht="18" spans="1:8">
      <c r="A9" s="150"/>
      <c r="B9" s="158" t="s">
        <v>51</v>
      </c>
      <c r="C9" s="158"/>
      <c r="D9" s="161">
        <f ca="1">科目试算平衡!E26</f>
        <v>23854</v>
      </c>
      <c r="E9" s="162"/>
      <c r="F9" s="163"/>
      <c r="G9" s="163"/>
      <c r="H9" s="152"/>
    </row>
    <row r="10" ht="18" spans="1:8">
      <c r="A10" s="150"/>
      <c r="B10" s="158" t="s">
        <v>16</v>
      </c>
      <c r="C10" s="158"/>
      <c r="D10" s="161">
        <f ca="1">科目试算平衡!E27</f>
        <v>196538</v>
      </c>
      <c r="E10" s="162"/>
      <c r="F10" s="163"/>
      <c r="G10" s="163"/>
      <c r="H10" s="152"/>
    </row>
    <row r="11" ht="18" spans="1:8">
      <c r="A11" s="150"/>
      <c r="B11" s="158" t="s">
        <v>293</v>
      </c>
      <c r="C11" s="158"/>
      <c r="D11" s="165"/>
      <c r="E11" s="165"/>
      <c r="F11" s="160"/>
      <c r="G11" s="160"/>
      <c r="H11" s="152"/>
    </row>
    <row r="12" ht="18" spans="1:8">
      <c r="A12" s="150"/>
      <c r="B12" s="158" t="s">
        <v>379</v>
      </c>
      <c r="C12" s="158"/>
      <c r="D12" s="165"/>
      <c r="E12" s="165"/>
      <c r="F12" s="160"/>
      <c r="G12" s="160"/>
      <c r="H12" s="152"/>
    </row>
    <row r="13" ht="18" spans="1:8">
      <c r="A13" s="150"/>
      <c r="B13" s="158" t="s">
        <v>380</v>
      </c>
      <c r="C13" s="158"/>
      <c r="D13" s="165"/>
      <c r="E13" s="165"/>
      <c r="F13" s="160"/>
      <c r="G13" s="160"/>
      <c r="H13" s="152"/>
    </row>
    <row r="14" ht="18" spans="1:8">
      <c r="A14" s="150"/>
      <c r="B14" s="158" t="s">
        <v>381</v>
      </c>
      <c r="C14" s="158"/>
      <c r="D14" s="165"/>
      <c r="E14" s="165"/>
      <c r="F14" s="160"/>
      <c r="G14" s="160"/>
      <c r="H14" s="152"/>
    </row>
    <row r="15" ht="18" spans="1:8">
      <c r="A15" s="150"/>
      <c r="B15" s="158" t="s">
        <v>382</v>
      </c>
      <c r="C15" s="158"/>
      <c r="D15" s="165"/>
      <c r="E15" s="165"/>
      <c r="F15" s="160"/>
      <c r="G15" s="160"/>
      <c r="H15" s="152"/>
    </row>
    <row r="16" ht="18" spans="1:8">
      <c r="A16" s="150"/>
      <c r="B16" s="158" t="s">
        <v>383</v>
      </c>
      <c r="C16" s="158"/>
      <c r="D16" s="164">
        <f ca="1">D6-D7-D9-D10</f>
        <v>27764.1538461498</v>
      </c>
      <c r="E16" s="164"/>
      <c r="F16" s="163"/>
      <c r="G16" s="163"/>
      <c r="H16" s="152"/>
    </row>
    <row r="17" ht="18" spans="1:8">
      <c r="A17" s="150"/>
      <c r="B17" s="158" t="s">
        <v>384</v>
      </c>
      <c r="C17" s="158"/>
      <c r="D17" s="164"/>
      <c r="E17" s="164"/>
      <c r="F17" s="163"/>
      <c r="G17" s="163"/>
      <c r="H17" s="152"/>
    </row>
    <row r="18" ht="18" spans="1:8">
      <c r="A18" s="150"/>
      <c r="B18" s="158" t="s">
        <v>385</v>
      </c>
      <c r="C18" s="158"/>
      <c r="D18" s="164"/>
      <c r="E18" s="164"/>
      <c r="F18" s="163"/>
      <c r="G18" s="163"/>
      <c r="H18" s="152"/>
    </row>
    <row r="19" ht="18" spans="1:8">
      <c r="A19" s="150"/>
      <c r="B19" s="158" t="s">
        <v>386</v>
      </c>
      <c r="C19" s="158"/>
      <c r="D19" s="164"/>
      <c r="E19" s="164"/>
      <c r="F19" s="163"/>
      <c r="G19" s="163"/>
      <c r="H19" s="152"/>
    </row>
    <row r="20" ht="18" spans="1:8">
      <c r="A20" s="150"/>
      <c r="B20" s="158" t="s">
        <v>387</v>
      </c>
      <c r="C20" s="158"/>
      <c r="D20" s="164">
        <f ca="1">D16</f>
        <v>27764.1538461498</v>
      </c>
      <c r="E20" s="164"/>
      <c r="F20" s="163"/>
      <c r="G20" s="163"/>
      <c r="H20" s="152"/>
    </row>
    <row r="21" ht="18" spans="1:8">
      <c r="A21" s="150"/>
      <c r="B21" s="158" t="s">
        <v>388</v>
      </c>
      <c r="C21" s="158"/>
      <c r="D21" s="166">
        <f ca="1">D20*0.25</f>
        <v>6941.03846153745</v>
      </c>
      <c r="E21" s="167"/>
      <c r="F21" s="163"/>
      <c r="G21" s="163"/>
      <c r="H21" s="152"/>
    </row>
    <row r="22" ht="18" spans="1:8">
      <c r="A22" s="150"/>
      <c r="B22" s="158" t="s">
        <v>389</v>
      </c>
      <c r="C22" s="158"/>
      <c r="D22" s="164">
        <f ca="1">D20-D21</f>
        <v>20823.1153846123</v>
      </c>
      <c r="E22" s="164"/>
      <c r="F22" s="163"/>
      <c r="G22" s="163"/>
      <c r="H22" s="152"/>
    </row>
    <row r="23" ht="18" spans="1:8">
      <c r="A23" s="150"/>
      <c r="B23" s="158" t="s">
        <v>390</v>
      </c>
      <c r="C23" s="158"/>
      <c r="D23" s="164"/>
      <c r="E23" s="164"/>
      <c r="F23" s="163"/>
      <c r="G23" s="163"/>
      <c r="H23" s="152"/>
    </row>
    <row r="24" ht="18" spans="1:8">
      <c r="A24" s="150"/>
      <c r="B24" s="158" t="s">
        <v>391</v>
      </c>
      <c r="C24" s="158"/>
      <c r="D24" s="164"/>
      <c r="E24" s="164"/>
      <c r="F24" s="163"/>
      <c r="G24" s="163"/>
      <c r="H24" s="152"/>
    </row>
    <row r="25" ht="18" spans="1:8">
      <c r="A25" s="150"/>
      <c r="B25" s="158" t="s">
        <v>392</v>
      </c>
      <c r="C25" s="158"/>
      <c r="D25" s="164"/>
      <c r="E25" s="164"/>
      <c r="F25" s="163"/>
      <c r="G25" s="163"/>
      <c r="H25" s="152"/>
    </row>
    <row r="26" ht="17.25" spans="1:8">
      <c r="A26" s="150"/>
      <c r="B26" s="168"/>
      <c r="C26" s="168"/>
      <c r="D26" s="168"/>
      <c r="E26" s="168"/>
      <c r="F26" s="168"/>
      <c r="G26" s="168"/>
      <c r="H26" s="152"/>
    </row>
    <row r="27" spans="1:8">
      <c r="A27" s="150"/>
      <c r="B27" s="169" t="s">
        <v>393</v>
      </c>
      <c r="C27" s="169"/>
      <c r="D27" s="169" t="s">
        <v>394</v>
      </c>
      <c r="E27" s="169"/>
      <c r="F27" s="169" t="s">
        <v>395</v>
      </c>
      <c r="G27" s="169"/>
      <c r="H27" s="152"/>
    </row>
    <row r="28" spans="1:8">
      <c r="A28" s="170"/>
      <c r="B28" s="171"/>
      <c r="C28" s="171"/>
      <c r="D28" s="171"/>
      <c r="E28" s="171"/>
      <c r="F28" s="171"/>
      <c r="G28" s="171"/>
      <c r="H28" s="172"/>
    </row>
  </sheetData>
  <mergeCells count="66">
    <mergeCell ref="A1:B1"/>
    <mergeCell ref="B2:G2"/>
    <mergeCell ref="B4:C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J20"/>
  <sheetViews>
    <sheetView workbookViewId="0">
      <selection activeCell="AK18" sqref="AK18"/>
    </sheetView>
  </sheetViews>
  <sheetFormatPr defaultColWidth="9" defaultRowHeight="13.5"/>
  <cols>
    <col min="1" max="1" width="4.125" customWidth="1"/>
    <col min="2" max="2" width="1.625" customWidth="1"/>
    <col min="3" max="3" width="3.75" customWidth="1"/>
    <col min="4" max="4" width="1.5" customWidth="1"/>
    <col min="5" max="5" width="4.625" customWidth="1"/>
    <col min="6" max="6" width="5.25" customWidth="1"/>
    <col min="7" max="12" width="2.5" customWidth="1"/>
    <col min="13" max="13" width="5.125" customWidth="1"/>
    <col min="14" max="14" width="4.75" customWidth="1"/>
    <col min="15" max="15" width="2.625" customWidth="1"/>
    <col min="16" max="23" width="2.5" customWidth="1"/>
    <col min="24" max="33" width="2" customWidth="1"/>
    <col min="34" max="35" width="2.125" customWidth="1"/>
    <col min="36" max="36" width="4.125" customWidth="1"/>
  </cols>
  <sheetData>
    <row r="2" spans="1:36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135"/>
    </row>
    <row r="3" spans="1:36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136"/>
    </row>
    <row r="4" ht="14.25" spans="1:36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127" t="s">
        <v>396</v>
      </c>
      <c r="AC4" s="127"/>
      <c r="AD4" s="127"/>
      <c r="AE4" s="127"/>
      <c r="AF4" s="127"/>
      <c r="AG4" s="127"/>
      <c r="AH4" s="127"/>
      <c r="AI4" s="84"/>
      <c r="AJ4" s="136"/>
    </row>
    <row r="5" spans="1:36">
      <c r="A5" s="83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136"/>
    </row>
    <row r="6" ht="14.25" spans="1:36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 t="s">
        <v>397</v>
      </c>
      <c r="N6" s="108">
        <v>2016</v>
      </c>
      <c r="O6" s="86" t="s">
        <v>398</v>
      </c>
      <c r="P6" s="108">
        <v>12</v>
      </c>
      <c r="Q6" s="86" t="s">
        <v>399</v>
      </c>
      <c r="R6" s="108">
        <v>7</v>
      </c>
      <c r="S6" s="86" t="s">
        <v>400</v>
      </c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137"/>
    </row>
    <row r="7" spans="1:36">
      <c r="A7" s="85"/>
      <c r="B7" s="86"/>
      <c r="C7" s="87" t="s">
        <v>401</v>
      </c>
      <c r="D7" s="88" t="s">
        <v>402</v>
      </c>
      <c r="E7" s="88"/>
      <c r="F7" s="89" t="s">
        <v>403</v>
      </c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138"/>
      <c r="AI7" s="86"/>
      <c r="AJ7" s="137"/>
    </row>
    <row r="8" spans="1:36">
      <c r="A8" s="85"/>
      <c r="B8" s="86"/>
      <c r="C8" s="90"/>
      <c r="D8" s="91" t="s">
        <v>404</v>
      </c>
      <c r="E8" s="91"/>
      <c r="F8" s="331" t="s">
        <v>405</v>
      </c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1" t="s">
        <v>406</v>
      </c>
      <c r="V8" s="91"/>
      <c r="W8" s="91"/>
      <c r="X8" s="92" t="s">
        <v>407</v>
      </c>
      <c r="Y8" s="92"/>
      <c r="Z8" s="92"/>
      <c r="AA8" s="92"/>
      <c r="AB8" s="92"/>
      <c r="AC8" s="92"/>
      <c r="AD8" s="92"/>
      <c r="AE8" s="92"/>
      <c r="AF8" s="92"/>
      <c r="AG8" s="92"/>
      <c r="AH8" s="139"/>
      <c r="AI8" s="86"/>
      <c r="AJ8" s="137"/>
    </row>
    <row r="9" spans="1:36">
      <c r="A9" s="85"/>
      <c r="B9" s="86"/>
      <c r="C9" s="90"/>
      <c r="D9" s="91" t="s">
        <v>408</v>
      </c>
      <c r="E9" s="91"/>
      <c r="F9" s="92" t="s">
        <v>409</v>
      </c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1" t="s">
        <v>410</v>
      </c>
      <c r="V9" s="91"/>
      <c r="W9" s="91"/>
      <c r="X9" s="92" t="s">
        <v>411</v>
      </c>
      <c r="Y9" s="92"/>
      <c r="Z9" s="92"/>
      <c r="AA9" s="92"/>
      <c r="AB9" s="92"/>
      <c r="AC9" s="92"/>
      <c r="AD9" s="92"/>
      <c r="AE9" s="92"/>
      <c r="AF9" s="92"/>
      <c r="AG9" s="92"/>
      <c r="AH9" s="139"/>
      <c r="AI9" s="86"/>
      <c r="AJ9" s="137"/>
    </row>
    <row r="10" spans="1:36">
      <c r="A10" s="85"/>
      <c r="B10" s="86"/>
      <c r="C10" s="93" t="s">
        <v>412</v>
      </c>
      <c r="D10" s="94"/>
      <c r="E10" s="94"/>
      <c r="F10" s="95" t="s">
        <v>413</v>
      </c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118"/>
      <c r="U10" s="119" t="s">
        <v>414</v>
      </c>
      <c r="V10" s="119"/>
      <c r="W10" s="119"/>
      <c r="X10" s="100" t="s">
        <v>415</v>
      </c>
      <c r="Y10" s="100" t="s">
        <v>416</v>
      </c>
      <c r="Z10" s="128" t="s">
        <v>417</v>
      </c>
      <c r="AA10" s="129" t="s">
        <v>418</v>
      </c>
      <c r="AB10" s="100" t="s">
        <v>419</v>
      </c>
      <c r="AC10" s="130" t="s">
        <v>416</v>
      </c>
      <c r="AD10" s="131" t="s">
        <v>417</v>
      </c>
      <c r="AE10" s="100" t="s">
        <v>418</v>
      </c>
      <c r="AF10" s="128" t="s">
        <v>420</v>
      </c>
      <c r="AG10" s="129" t="s">
        <v>421</v>
      </c>
      <c r="AH10" s="128" t="s">
        <v>422</v>
      </c>
      <c r="AI10" s="86"/>
      <c r="AJ10" s="137"/>
    </row>
    <row r="11" spans="1:36">
      <c r="A11" s="85"/>
      <c r="B11" s="86"/>
      <c r="C11" s="96"/>
      <c r="D11" s="97"/>
      <c r="E11" s="97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120"/>
      <c r="U11" s="119"/>
      <c r="V11" s="119"/>
      <c r="W11" s="119"/>
      <c r="X11" s="101"/>
      <c r="Y11" s="101"/>
      <c r="Z11" s="132"/>
      <c r="AA11" s="133" t="s">
        <v>159</v>
      </c>
      <c r="AB11" s="101">
        <v>1</v>
      </c>
      <c r="AC11" s="112">
        <v>5</v>
      </c>
      <c r="AD11" s="134">
        <v>0</v>
      </c>
      <c r="AE11" s="101">
        <v>0</v>
      </c>
      <c r="AF11" s="132">
        <v>0</v>
      </c>
      <c r="AG11" s="114">
        <v>0</v>
      </c>
      <c r="AH11" s="132">
        <v>0</v>
      </c>
      <c r="AI11" s="140" t="s">
        <v>423</v>
      </c>
      <c r="AJ11" s="137"/>
    </row>
    <row r="12" spans="1:36">
      <c r="A12" s="85"/>
      <c r="B12" s="86"/>
      <c r="C12" s="99" t="s">
        <v>424</v>
      </c>
      <c r="D12" s="91"/>
      <c r="E12" s="91" t="s">
        <v>425</v>
      </c>
      <c r="F12" s="91"/>
      <c r="G12" s="100" t="s">
        <v>418</v>
      </c>
      <c r="H12" s="100" t="s">
        <v>419</v>
      </c>
      <c r="I12" s="100" t="s">
        <v>416</v>
      </c>
      <c r="J12" s="100" t="s">
        <v>417</v>
      </c>
      <c r="K12" s="100" t="s">
        <v>418</v>
      </c>
      <c r="L12" s="100" t="s">
        <v>420</v>
      </c>
      <c r="M12" s="91" t="s">
        <v>426</v>
      </c>
      <c r="N12" s="109" t="s">
        <v>425</v>
      </c>
      <c r="O12" s="110"/>
      <c r="P12" s="111"/>
      <c r="Q12" s="100" t="s">
        <v>416</v>
      </c>
      <c r="R12" s="100" t="s">
        <v>417</v>
      </c>
      <c r="S12" s="100" t="s">
        <v>418</v>
      </c>
      <c r="T12" s="100" t="s">
        <v>420</v>
      </c>
      <c r="U12" s="121" t="s">
        <v>421</v>
      </c>
      <c r="V12" s="121" t="s">
        <v>422</v>
      </c>
      <c r="W12" s="122" t="s">
        <v>427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141"/>
      <c r="AI12" s="140"/>
      <c r="AJ12" s="137"/>
    </row>
    <row r="13" spans="1:36">
      <c r="A13" s="85"/>
      <c r="B13" s="86"/>
      <c r="C13" s="99" t="s">
        <v>428</v>
      </c>
      <c r="D13" s="91"/>
      <c r="E13" s="101">
        <v>150</v>
      </c>
      <c r="F13" s="101"/>
      <c r="G13" s="101"/>
      <c r="H13" s="101">
        <v>1</v>
      </c>
      <c r="I13" s="101">
        <v>5</v>
      </c>
      <c r="J13" s="101">
        <v>0</v>
      </c>
      <c r="K13" s="101">
        <v>0</v>
      </c>
      <c r="L13" s="101">
        <v>0</v>
      </c>
      <c r="M13" s="91" t="s">
        <v>429</v>
      </c>
      <c r="N13" s="112"/>
      <c r="O13" s="113"/>
      <c r="P13" s="114"/>
      <c r="Q13" s="101"/>
      <c r="R13" s="101"/>
      <c r="S13" s="101"/>
      <c r="T13" s="101"/>
      <c r="U13" s="101"/>
      <c r="V13" s="101"/>
      <c r="W13" s="123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42"/>
      <c r="AI13" s="140"/>
      <c r="AJ13" s="137"/>
    </row>
    <row r="14" spans="1:36">
      <c r="A14" s="85"/>
      <c r="B14" s="102" t="s">
        <v>430</v>
      </c>
      <c r="C14" s="99" t="s">
        <v>431</v>
      </c>
      <c r="D14" s="91"/>
      <c r="E14" s="101"/>
      <c r="F14" s="101"/>
      <c r="G14" s="101"/>
      <c r="H14" s="101"/>
      <c r="I14" s="101"/>
      <c r="J14" s="101"/>
      <c r="K14" s="101"/>
      <c r="L14" s="101"/>
      <c r="M14" s="91" t="s">
        <v>432</v>
      </c>
      <c r="N14" s="112"/>
      <c r="O14" s="113"/>
      <c r="P14" s="114"/>
      <c r="Q14" s="101"/>
      <c r="R14" s="101"/>
      <c r="S14" s="101"/>
      <c r="T14" s="101"/>
      <c r="U14" s="101"/>
      <c r="V14" s="101"/>
      <c r="W14" s="123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42"/>
      <c r="AI14" s="140"/>
      <c r="AJ14" s="137"/>
    </row>
    <row r="15" spans="1:36">
      <c r="A15" s="85"/>
      <c r="B15" s="102"/>
      <c r="C15" s="99" t="s">
        <v>433</v>
      </c>
      <c r="D15" s="91"/>
      <c r="E15" s="101"/>
      <c r="F15" s="101"/>
      <c r="G15" s="101"/>
      <c r="H15" s="101"/>
      <c r="I15" s="101"/>
      <c r="J15" s="101"/>
      <c r="K15" s="101"/>
      <c r="L15" s="101"/>
      <c r="M15" s="91" t="s">
        <v>434</v>
      </c>
      <c r="N15" s="112"/>
      <c r="O15" s="113"/>
      <c r="P15" s="114"/>
      <c r="Q15" s="101"/>
      <c r="R15" s="101"/>
      <c r="S15" s="101"/>
      <c r="T15" s="101"/>
      <c r="U15" s="101"/>
      <c r="V15" s="101"/>
      <c r="W15" s="123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42"/>
      <c r="AI15" s="140"/>
      <c r="AJ15" s="137"/>
    </row>
    <row r="16" spans="1:36">
      <c r="A16" s="85"/>
      <c r="B16" s="102"/>
      <c r="C16" s="99" t="s">
        <v>435</v>
      </c>
      <c r="D16" s="91"/>
      <c r="E16" s="101"/>
      <c r="F16" s="101"/>
      <c r="G16" s="101"/>
      <c r="H16" s="101"/>
      <c r="I16" s="101"/>
      <c r="J16" s="101"/>
      <c r="K16" s="101"/>
      <c r="L16" s="101"/>
      <c r="M16" s="91" t="s">
        <v>436</v>
      </c>
      <c r="N16" s="112"/>
      <c r="O16" s="113"/>
      <c r="P16" s="114"/>
      <c r="Q16" s="101"/>
      <c r="R16" s="101"/>
      <c r="S16" s="101"/>
      <c r="T16" s="101"/>
      <c r="U16" s="101"/>
      <c r="V16" s="101"/>
      <c r="W16" s="123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42"/>
      <c r="AI16" s="140"/>
      <c r="AJ16" s="137"/>
    </row>
    <row r="17" spans="1:36">
      <c r="A17" s="85"/>
      <c r="B17" s="102"/>
      <c r="C17" s="99" t="s">
        <v>437</v>
      </c>
      <c r="D17" s="91"/>
      <c r="E17" s="101"/>
      <c r="F17" s="101"/>
      <c r="G17" s="101"/>
      <c r="H17" s="101"/>
      <c r="I17" s="101"/>
      <c r="J17" s="101"/>
      <c r="K17" s="101"/>
      <c r="L17" s="101"/>
      <c r="M17" s="91" t="s">
        <v>438</v>
      </c>
      <c r="N17" s="112"/>
      <c r="O17" s="113"/>
      <c r="P17" s="114"/>
      <c r="Q17" s="101"/>
      <c r="R17" s="101"/>
      <c r="S17" s="101"/>
      <c r="T17" s="101"/>
      <c r="U17" s="101"/>
      <c r="V17" s="101"/>
      <c r="W17" s="123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42"/>
      <c r="AI17" s="86"/>
      <c r="AJ17" s="137"/>
    </row>
    <row r="18" spans="1:36">
      <c r="A18" s="85"/>
      <c r="B18" s="102"/>
      <c r="C18" s="99" t="s">
        <v>439</v>
      </c>
      <c r="D18" s="91"/>
      <c r="E18" s="101"/>
      <c r="F18" s="101"/>
      <c r="G18" s="101"/>
      <c r="H18" s="101"/>
      <c r="I18" s="101"/>
      <c r="J18" s="101"/>
      <c r="K18" s="101"/>
      <c r="L18" s="101"/>
      <c r="M18" s="91" t="s">
        <v>440</v>
      </c>
      <c r="N18" s="112"/>
      <c r="O18" s="113"/>
      <c r="P18" s="114"/>
      <c r="Q18" s="101"/>
      <c r="R18" s="101"/>
      <c r="S18" s="101"/>
      <c r="T18" s="101"/>
      <c r="U18" s="101"/>
      <c r="V18" s="101"/>
      <c r="W18" s="123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42"/>
      <c r="AI18" s="86"/>
      <c r="AJ18" s="137"/>
    </row>
    <row r="19" ht="14.25" spans="1:36">
      <c r="A19" s="85"/>
      <c r="B19" s="102"/>
      <c r="C19" s="103" t="s">
        <v>441</v>
      </c>
      <c r="D19" s="104"/>
      <c r="E19" s="105"/>
      <c r="F19" s="105"/>
      <c r="G19" s="105"/>
      <c r="H19" s="105"/>
      <c r="I19" s="105"/>
      <c r="J19" s="105"/>
      <c r="K19" s="105"/>
      <c r="L19" s="105"/>
      <c r="M19" s="104" t="s">
        <v>442</v>
      </c>
      <c r="N19" s="115"/>
      <c r="O19" s="116"/>
      <c r="P19" s="117"/>
      <c r="Q19" s="105"/>
      <c r="R19" s="105"/>
      <c r="S19" s="105"/>
      <c r="T19" s="105"/>
      <c r="U19" s="105"/>
      <c r="V19" s="105"/>
      <c r="W19" s="125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43"/>
      <c r="AI19" s="86"/>
      <c r="AJ19" s="137"/>
    </row>
    <row r="20" spans="1:36">
      <c r="A20" s="106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44"/>
    </row>
  </sheetData>
  <mergeCells count="43">
    <mergeCell ref="AB4:AH4"/>
    <mergeCell ref="D7:E7"/>
    <mergeCell ref="F7:AH7"/>
    <mergeCell ref="D8:E8"/>
    <mergeCell ref="F8:T8"/>
    <mergeCell ref="U8:W8"/>
    <mergeCell ref="X8:AH8"/>
    <mergeCell ref="D9:E9"/>
    <mergeCell ref="F9:T9"/>
    <mergeCell ref="U9:W9"/>
    <mergeCell ref="X9:AH9"/>
    <mergeCell ref="C12:D12"/>
    <mergeCell ref="E12:F12"/>
    <mergeCell ref="N12:P12"/>
    <mergeCell ref="W12:AH12"/>
    <mergeCell ref="C13:D13"/>
    <mergeCell ref="E13:F13"/>
    <mergeCell ref="N13:P13"/>
    <mergeCell ref="C14:D14"/>
    <mergeCell ref="E14:F14"/>
    <mergeCell ref="N14:P14"/>
    <mergeCell ref="C15:D15"/>
    <mergeCell ref="E15:F15"/>
    <mergeCell ref="N15:P15"/>
    <mergeCell ref="C16:D16"/>
    <mergeCell ref="E16:F16"/>
    <mergeCell ref="N16:P16"/>
    <mergeCell ref="C17:D17"/>
    <mergeCell ref="E17:F17"/>
    <mergeCell ref="N17:P17"/>
    <mergeCell ref="C18:D18"/>
    <mergeCell ref="E18:F18"/>
    <mergeCell ref="N18:P18"/>
    <mergeCell ref="C19:D19"/>
    <mergeCell ref="E19:F19"/>
    <mergeCell ref="N19:P19"/>
    <mergeCell ref="B14:B19"/>
    <mergeCell ref="C7:C9"/>
    <mergeCell ref="AI11:AI16"/>
    <mergeCell ref="C10:E11"/>
    <mergeCell ref="U10:W11"/>
    <mergeCell ref="F10:T11"/>
    <mergeCell ref="W13:AH19"/>
  </mergeCells>
  <pageMargins left="0.699305555555556" right="0.699305555555556" top="0.75" bottom="0.75" header="0.3" footer="0.3"/>
  <pageSetup paperSize="9" scale="88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topLeftCell="A40" workbookViewId="0">
      <selection activeCell="L43" sqref="L43"/>
    </sheetView>
  </sheetViews>
  <sheetFormatPr defaultColWidth="9" defaultRowHeight="13.5"/>
  <cols>
    <col min="10" max="10" width="11.375" customWidth="1"/>
  </cols>
  <sheetData>
    <row r="1" spans="1:1">
      <c r="A1" t="s">
        <v>443</v>
      </c>
    </row>
    <row r="26" spans="1:1">
      <c r="A26" t="s">
        <v>444</v>
      </c>
    </row>
    <row r="43" spans="1:1">
      <c r="A43" t="s">
        <v>445</v>
      </c>
    </row>
  </sheetData>
  <pageMargins left="0.699305555555556" right="0.699305555555556" top="0.75" bottom="0.75" header="0.3" footer="0.3"/>
  <pageSetup paperSize="9" scale="8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9"/>
  <sheetViews>
    <sheetView topLeftCell="A37" workbookViewId="0">
      <selection activeCell="E63" sqref="E63"/>
    </sheetView>
  </sheetViews>
  <sheetFormatPr defaultColWidth="9" defaultRowHeight="13.5"/>
  <sheetData>
    <row r="1" spans="1:1">
      <c r="A1" t="s">
        <v>446</v>
      </c>
    </row>
    <row r="23" spans="1:1">
      <c r="A23" t="s">
        <v>447</v>
      </c>
    </row>
    <row r="39" spans="1:1">
      <c r="A39" t="s">
        <v>448</v>
      </c>
    </row>
  </sheetData>
  <pageMargins left="0.699305555555556" right="0.699305555555556" top="0.75" bottom="0.75" header="0.3" footer="0.3"/>
  <pageSetup paperSize="9" scale="86" orientation="portrait"/>
  <headerFooter/>
  <colBreaks count="1" manualBreakCount="1">
    <brk id="11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3"/>
  <sheetViews>
    <sheetView topLeftCell="A53" workbookViewId="0">
      <selection activeCell="J75" sqref="J75"/>
    </sheetView>
  </sheetViews>
  <sheetFormatPr defaultColWidth="9" defaultRowHeight="13.5"/>
  <sheetData>
    <row r="1" spans="1:1">
      <c r="A1" t="s">
        <v>449</v>
      </c>
    </row>
    <row r="24" spans="1:1">
      <c r="A24" t="s">
        <v>450</v>
      </c>
    </row>
    <row r="47" spans="1:1">
      <c r="A47" t="s">
        <v>451</v>
      </c>
    </row>
    <row r="70" spans="1:1">
      <c r="A70" t="s">
        <v>452</v>
      </c>
    </row>
    <row r="93" spans="1:1">
      <c r="A93" t="s">
        <v>453</v>
      </c>
    </row>
  </sheetData>
  <pageMargins left="0.699305555555556" right="0.699305555555556" top="0.75" bottom="0.75" header="0.3" footer="0.3"/>
  <pageSetup paperSize="9" scale="85" orientation="portrait"/>
  <headerFooter/>
  <rowBreaks count="1" manualBreakCount="1">
    <brk id="4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3"/>
  <sheetViews>
    <sheetView zoomScale="70" zoomScaleNormal="70" topLeftCell="H37" workbookViewId="0">
      <selection activeCell="U62" sqref="U62:V62"/>
    </sheetView>
  </sheetViews>
  <sheetFormatPr defaultColWidth="9" defaultRowHeight="14.25"/>
  <cols>
    <col min="1" max="1" width="6.5" style="69" customWidth="1"/>
    <col min="2" max="2" width="7.5" style="69" customWidth="1"/>
    <col min="3" max="3" width="9" style="69"/>
    <col min="4" max="4" width="13.875" style="69" customWidth="1"/>
    <col min="5" max="5" width="9.125" style="69" customWidth="1"/>
    <col min="6" max="6" width="11.5" style="69" customWidth="1"/>
    <col min="7" max="8" width="9.125" style="69" customWidth="1"/>
    <col min="9" max="17" width="11.25" style="69" customWidth="1"/>
    <col min="18" max="18" width="9.875" style="69" customWidth="1"/>
    <col min="19" max="24" width="10.625" style="69" customWidth="1"/>
    <col min="25" max="25" width="14.25" style="69" customWidth="1"/>
    <col min="26" max="26" width="9.25" style="69" customWidth="1"/>
    <col min="27" max="27" width="14.25" style="69" customWidth="1"/>
    <col min="28" max="16384" width="9" style="69"/>
  </cols>
  <sheetData>
    <row r="1" s="67" customFormat="1" ht="29.25" spans="1:27">
      <c r="A1" s="70" t="s">
        <v>454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="67" customFormat="1" ht="17.25" spans="1:27">
      <c r="A2" s="71" t="s">
        <v>455</v>
      </c>
      <c r="B2" s="71" t="s">
        <v>456</v>
      </c>
      <c r="C2" s="71" t="s">
        <v>457</v>
      </c>
      <c r="D2" s="71" t="s">
        <v>458</v>
      </c>
      <c r="E2" s="71" t="s">
        <v>459</v>
      </c>
      <c r="F2" s="71" t="s">
        <v>460</v>
      </c>
      <c r="G2" s="71" t="s">
        <v>461</v>
      </c>
      <c r="H2" s="71" t="s">
        <v>462</v>
      </c>
      <c r="I2" s="71" t="s">
        <v>463</v>
      </c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 t="s">
        <v>464</v>
      </c>
      <c r="Z2" s="71" t="s">
        <v>465</v>
      </c>
      <c r="AA2" s="71" t="s">
        <v>466</v>
      </c>
    </row>
    <row r="3" s="67" customFormat="1" ht="51.75" spans="1:27">
      <c r="A3" s="71"/>
      <c r="B3" s="71"/>
      <c r="C3" s="71"/>
      <c r="D3" s="71"/>
      <c r="E3" s="71"/>
      <c r="F3" s="71"/>
      <c r="G3" s="71"/>
      <c r="H3" s="71"/>
      <c r="I3" s="71" t="s">
        <v>467</v>
      </c>
      <c r="J3" s="71" t="s">
        <v>468</v>
      </c>
      <c r="K3" s="71" t="s">
        <v>469</v>
      </c>
      <c r="L3" s="71" t="s">
        <v>470</v>
      </c>
      <c r="M3" s="71" t="s">
        <v>471</v>
      </c>
      <c r="N3" s="71" t="s">
        <v>472</v>
      </c>
      <c r="O3" s="71" t="s">
        <v>473</v>
      </c>
      <c r="P3" s="71" t="s">
        <v>474</v>
      </c>
      <c r="Q3" s="71" t="s">
        <v>475</v>
      </c>
      <c r="R3" s="71" t="s">
        <v>476</v>
      </c>
      <c r="S3" s="71" t="s">
        <v>477</v>
      </c>
      <c r="T3" s="71" t="s">
        <v>478</v>
      </c>
      <c r="U3" s="71" t="s">
        <v>219</v>
      </c>
      <c r="V3" s="71" t="s">
        <v>479</v>
      </c>
      <c r="W3" s="71" t="s">
        <v>480</v>
      </c>
      <c r="X3" s="71" t="s">
        <v>481</v>
      </c>
      <c r="Y3" s="71"/>
      <c r="Z3" s="71"/>
      <c r="AA3" s="71"/>
    </row>
    <row r="4" s="68" customFormat="1" ht="17.25" spans="1:27">
      <c r="A4" s="72">
        <v>1</v>
      </c>
      <c r="B4" s="73">
        <v>1101</v>
      </c>
      <c r="C4" s="73" t="s">
        <v>482</v>
      </c>
      <c r="D4" s="73" t="s">
        <v>14</v>
      </c>
      <c r="E4" s="73" t="s">
        <v>483</v>
      </c>
      <c r="F4" s="73">
        <v>12000</v>
      </c>
      <c r="G4" s="72">
        <v>0</v>
      </c>
      <c r="H4" s="72">
        <v>0</v>
      </c>
      <c r="I4" s="72">
        <f>F4*0.2</f>
        <v>2400</v>
      </c>
      <c r="J4" s="72">
        <f>F4*0.08</f>
        <v>960</v>
      </c>
      <c r="K4" s="72">
        <f>F4*0.1</f>
        <v>1200</v>
      </c>
      <c r="L4" s="72">
        <f>F4*0.02+3</f>
        <v>243</v>
      </c>
      <c r="M4" s="72">
        <f>F4*0.01</f>
        <v>120</v>
      </c>
      <c r="N4" s="72">
        <f>F4*0.005</f>
        <v>60</v>
      </c>
      <c r="O4" s="72">
        <f>F4*0.008</f>
        <v>96</v>
      </c>
      <c r="P4" s="72">
        <f>F4*0</f>
        <v>0</v>
      </c>
      <c r="Q4" s="72">
        <f>F4*0.008</f>
        <v>96</v>
      </c>
      <c r="R4" s="72">
        <f>G4*0</f>
        <v>0</v>
      </c>
      <c r="S4" s="79">
        <f t="shared" ref="S4:T33" si="0">I4+K4+M4+O4+Q4</f>
        <v>3912</v>
      </c>
      <c r="T4" s="79">
        <f t="shared" si="0"/>
        <v>1263</v>
      </c>
      <c r="U4" s="79">
        <f>F4*0.1</f>
        <v>1200</v>
      </c>
      <c r="V4" s="79">
        <f>F4*0.1</f>
        <v>1200</v>
      </c>
      <c r="W4" s="79">
        <f t="shared" ref="W4:X33" si="1">S4+U4</f>
        <v>5112</v>
      </c>
      <c r="X4" s="79">
        <f t="shared" si="1"/>
        <v>2463</v>
      </c>
      <c r="Y4" s="79">
        <f>F4-X4</f>
        <v>9537</v>
      </c>
      <c r="Z4" s="79">
        <f>ROUND(MAX((Y4-3500)*1%*{3,10,20,25,30,35,45}-5*{0,21,111,201,551,1101,2701},0),2)</f>
        <v>652.4</v>
      </c>
      <c r="AA4" s="79">
        <f>F4-X4-Z4</f>
        <v>8884.6</v>
      </c>
    </row>
    <row r="5" s="68" customFormat="1" ht="17.25" spans="1:27">
      <c r="A5" s="72">
        <v>2</v>
      </c>
      <c r="B5" s="73">
        <v>1102</v>
      </c>
      <c r="C5" s="73" t="s">
        <v>484</v>
      </c>
      <c r="D5" s="73" t="s">
        <v>44</v>
      </c>
      <c r="E5" s="73" t="s">
        <v>485</v>
      </c>
      <c r="F5" s="73">
        <v>7500</v>
      </c>
      <c r="G5" s="72">
        <v>0</v>
      </c>
      <c r="H5" s="72">
        <v>0</v>
      </c>
      <c r="I5" s="72">
        <f t="shared" ref="I5:I61" si="2">F5*0.2</f>
        <v>1500</v>
      </c>
      <c r="J5" s="72">
        <f t="shared" ref="J5:J61" si="3">F5*0.08</f>
        <v>600</v>
      </c>
      <c r="K5" s="72">
        <f t="shared" ref="K5:K61" si="4">F5*0.1</f>
        <v>750</v>
      </c>
      <c r="L5" s="72">
        <f t="shared" ref="L5:L61" si="5">F5*0.02+3</f>
        <v>153</v>
      </c>
      <c r="M5" s="72">
        <f t="shared" ref="M5:M61" si="6">F5*0.01</f>
        <v>75</v>
      </c>
      <c r="N5" s="72">
        <f t="shared" ref="N5:N61" si="7">F5*0.005</f>
        <v>37.5</v>
      </c>
      <c r="O5" s="72">
        <f>F5*0.008</f>
        <v>60</v>
      </c>
      <c r="P5" s="72">
        <f>F5*0</f>
        <v>0</v>
      </c>
      <c r="Q5" s="72">
        <f t="shared" ref="Q5:Q61" si="8">F5*0.008</f>
        <v>60</v>
      </c>
      <c r="R5" s="72">
        <f t="shared" ref="R5:R61" si="9">G5*0</f>
        <v>0</v>
      </c>
      <c r="S5" s="79">
        <f t="shared" si="0"/>
        <v>2445</v>
      </c>
      <c r="T5" s="79">
        <f t="shared" si="0"/>
        <v>790.5</v>
      </c>
      <c r="U5" s="79">
        <f t="shared" ref="U5:U61" si="10">F5*0.1</f>
        <v>750</v>
      </c>
      <c r="V5" s="79">
        <f t="shared" ref="V5:V61" si="11">F5*0.1</f>
        <v>750</v>
      </c>
      <c r="W5" s="79">
        <f t="shared" si="1"/>
        <v>3195</v>
      </c>
      <c r="X5" s="79">
        <f t="shared" si="1"/>
        <v>1540.5</v>
      </c>
      <c r="Y5" s="79">
        <f t="shared" ref="Y5:Y61" si="12">F5-X5</f>
        <v>5959.5</v>
      </c>
      <c r="Z5" s="79">
        <f>ROUND(MAX((Y5-3500)*1%*{3,10,20,25,30,35,45}-5*{0,21,111,201,551,1101,2701},0),2)</f>
        <v>140.95</v>
      </c>
      <c r="AA5" s="79">
        <f t="shared" ref="AA5:AA61" si="13">F5-X5-Z5</f>
        <v>5818.55</v>
      </c>
    </row>
    <row r="6" s="68" customFormat="1" ht="17.25" spans="1:27">
      <c r="A6" s="72">
        <v>3</v>
      </c>
      <c r="B6" s="73">
        <v>1103</v>
      </c>
      <c r="C6" s="73" t="s">
        <v>486</v>
      </c>
      <c r="D6" s="73" t="s">
        <v>48</v>
      </c>
      <c r="E6" s="73" t="s">
        <v>485</v>
      </c>
      <c r="F6" s="73">
        <v>7500</v>
      </c>
      <c r="G6" s="72">
        <v>0</v>
      </c>
      <c r="H6" s="72">
        <v>0</v>
      </c>
      <c r="I6" s="72">
        <f t="shared" si="2"/>
        <v>1500</v>
      </c>
      <c r="J6" s="72">
        <f t="shared" si="3"/>
        <v>600</v>
      </c>
      <c r="K6" s="72">
        <f t="shared" si="4"/>
        <v>750</v>
      </c>
      <c r="L6" s="72">
        <f t="shared" si="5"/>
        <v>153</v>
      </c>
      <c r="M6" s="72">
        <f t="shared" si="6"/>
        <v>75</v>
      </c>
      <c r="N6" s="72">
        <f t="shared" si="7"/>
        <v>37.5</v>
      </c>
      <c r="O6" s="72">
        <f t="shared" ref="O6:O61" si="14">F6*0.008</f>
        <v>60</v>
      </c>
      <c r="P6" s="72">
        <f t="shared" ref="P6:P61" si="15">F6*0</f>
        <v>0</v>
      </c>
      <c r="Q6" s="72">
        <f t="shared" si="8"/>
        <v>60</v>
      </c>
      <c r="R6" s="72">
        <f t="shared" si="9"/>
        <v>0</v>
      </c>
      <c r="S6" s="79">
        <f t="shared" si="0"/>
        <v>2445</v>
      </c>
      <c r="T6" s="79">
        <f t="shared" si="0"/>
        <v>790.5</v>
      </c>
      <c r="U6" s="79">
        <f t="shared" si="10"/>
        <v>750</v>
      </c>
      <c r="V6" s="79">
        <f t="shared" si="11"/>
        <v>750</v>
      </c>
      <c r="W6" s="79">
        <f t="shared" si="1"/>
        <v>3195</v>
      </c>
      <c r="X6" s="79">
        <f t="shared" si="1"/>
        <v>1540.5</v>
      </c>
      <c r="Y6" s="79">
        <f t="shared" si="12"/>
        <v>5959.5</v>
      </c>
      <c r="Z6" s="79">
        <f>ROUND(MAX((Y6-3500)*1%*{3,10,20,25,30,35,45}-5*{0,21,111,201,551,1101,2701},0),2)</f>
        <v>140.95</v>
      </c>
      <c r="AA6" s="79">
        <f t="shared" si="13"/>
        <v>5818.55</v>
      </c>
    </row>
    <row r="7" s="68" customFormat="1" ht="17.25" spans="1:27">
      <c r="A7" s="72">
        <v>4</v>
      </c>
      <c r="B7" s="73">
        <v>1104</v>
      </c>
      <c r="C7" s="73" t="s">
        <v>487</v>
      </c>
      <c r="D7" s="73" t="s">
        <v>19</v>
      </c>
      <c r="E7" s="73" t="s">
        <v>485</v>
      </c>
      <c r="F7" s="73">
        <v>7500</v>
      </c>
      <c r="G7" s="72">
        <v>0</v>
      </c>
      <c r="H7" s="72">
        <v>0</v>
      </c>
      <c r="I7" s="72">
        <f t="shared" si="2"/>
        <v>1500</v>
      </c>
      <c r="J7" s="72">
        <f t="shared" si="3"/>
        <v>600</v>
      </c>
      <c r="K7" s="72">
        <f t="shared" si="4"/>
        <v>750</v>
      </c>
      <c r="L7" s="72">
        <f t="shared" si="5"/>
        <v>153</v>
      </c>
      <c r="M7" s="72">
        <f t="shared" si="6"/>
        <v>75</v>
      </c>
      <c r="N7" s="72">
        <f t="shared" si="7"/>
        <v>37.5</v>
      </c>
      <c r="O7" s="72">
        <f t="shared" si="14"/>
        <v>60</v>
      </c>
      <c r="P7" s="72">
        <f t="shared" si="15"/>
        <v>0</v>
      </c>
      <c r="Q7" s="72">
        <f t="shared" si="8"/>
        <v>60</v>
      </c>
      <c r="R7" s="72">
        <f t="shared" si="9"/>
        <v>0</v>
      </c>
      <c r="S7" s="79">
        <f t="shared" si="0"/>
        <v>2445</v>
      </c>
      <c r="T7" s="79">
        <f t="shared" si="0"/>
        <v>790.5</v>
      </c>
      <c r="U7" s="79">
        <f t="shared" si="10"/>
        <v>750</v>
      </c>
      <c r="V7" s="79">
        <f t="shared" si="11"/>
        <v>750</v>
      </c>
      <c r="W7" s="79">
        <f t="shared" si="1"/>
        <v>3195</v>
      </c>
      <c r="X7" s="79">
        <f t="shared" si="1"/>
        <v>1540.5</v>
      </c>
      <c r="Y7" s="79">
        <f t="shared" si="12"/>
        <v>5959.5</v>
      </c>
      <c r="Z7" s="79">
        <f>ROUND(MAX((Y7-3500)*1%*{3,10,20,25,30,35,45}-5*{0,21,111,201,551,1101,2701},0),2)</f>
        <v>140.95</v>
      </c>
      <c r="AA7" s="79">
        <f t="shared" si="13"/>
        <v>5818.55</v>
      </c>
    </row>
    <row r="8" s="68" customFormat="1" ht="17.25" spans="1:27">
      <c r="A8" s="72">
        <v>5</v>
      </c>
      <c r="B8" s="73">
        <v>1105</v>
      </c>
      <c r="C8" s="73" t="s">
        <v>488</v>
      </c>
      <c r="D8" s="73" t="s">
        <v>46</v>
      </c>
      <c r="E8" s="73" t="s">
        <v>485</v>
      </c>
      <c r="F8" s="73">
        <v>7500</v>
      </c>
      <c r="G8" s="72">
        <v>0</v>
      </c>
      <c r="H8" s="72">
        <v>0</v>
      </c>
      <c r="I8" s="72">
        <f t="shared" si="2"/>
        <v>1500</v>
      </c>
      <c r="J8" s="72">
        <f t="shared" si="3"/>
        <v>600</v>
      </c>
      <c r="K8" s="72">
        <f t="shared" si="4"/>
        <v>750</v>
      </c>
      <c r="L8" s="72">
        <f t="shared" si="5"/>
        <v>153</v>
      </c>
      <c r="M8" s="72">
        <f t="shared" si="6"/>
        <v>75</v>
      </c>
      <c r="N8" s="72">
        <f t="shared" si="7"/>
        <v>37.5</v>
      </c>
      <c r="O8" s="72">
        <f t="shared" si="14"/>
        <v>60</v>
      </c>
      <c r="P8" s="72">
        <f t="shared" si="15"/>
        <v>0</v>
      </c>
      <c r="Q8" s="72">
        <f t="shared" si="8"/>
        <v>60</v>
      </c>
      <c r="R8" s="72">
        <f t="shared" si="9"/>
        <v>0</v>
      </c>
      <c r="S8" s="79">
        <f t="shared" si="0"/>
        <v>2445</v>
      </c>
      <c r="T8" s="79">
        <f t="shared" si="0"/>
        <v>790.5</v>
      </c>
      <c r="U8" s="79">
        <f t="shared" si="10"/>
        <v>750</v>
      </c>
      <c r="V8" s="79">
        <f t="shared" si="11"/>
        <v>750</v>
      </c>
      <c r="W8" s="79">
        <f t="shared" si="1"/>
        <v>3195</v>
      </c>
      <c r="X8" s="79">
        <f t="shared" si="1"/>
        <v>1540.5</v>
      </c>
      <c r="Y8" s="79">
        <f t="shared" si="12"/>
        <v>5959.5</v>
      </c>
      <c r="Z8" s="79">
        <f>ROUND(MAX((Y8-3500)*1%*{3,10,20,25,30,35,45}-5*{0,21,111,201,551,1101,2701},0),2)</f>
        <v>140.95</v>
      </c>
      <c r="AA8" s="79">
        <f t="shared" si="13"/>
        <v>5818.55</v>
      </c>
    </row>
    <row r="9" s="68" customFormat="1" ht="17.25" spans="1:27">
      <c r="A9" s="72">
        <v>6</v>
      </c>
      <c r="B9" s="73">
        <v>1106</v>
      </c>
      <c r="C9" s="73" t="s">
        <v>489</v>
      </c>
      <c r="D9" s="73" t="s">
        <v>22</v>
      </c>
      <c r="E9" s="73" t="s">
        <v>485</v>
      </c>
      <c r="F9" s="73">
        <v>7500</v>
      </c>
      <c r="G9" s="72">
        <v>0</v>
      </c>
      <c r="H9" s="72">
        <v>0</v>
      </c>
      <c r="I9" s="72">
        <f t="shared" si="2"/>
        <v>1500</v>
      </c>
      <c r="J9" s="72">
        <f t="shared" si="3"/>
        <v>600</v>
      </c>
      <c r="K9" s="72">
        <f t="shared" si="4"/>
        <v>750</v>
      </c>
      <c r="L9" s="72">
        <f t="shared" si="5"/>
        <v>153</v>
      </c>
      <c r="M9" s="72">
        <f t="shared" si="6"/>
        <v>75</v>
      </c>
      <c r="N9" s="72">
        <f t="shared" si="7"/>
        <v>37.5</v>
      </c>
      <c r="O9" s="72">
        <f t="shared" si="14"/>
        <v>60</v>
      </c>
      <c r="P9" s="72">
        <f t="shared" si="15"/>
        <v>0</v>
      </c>
      <c r="Q9" s="72">
        <f t="shared" si="8"/>
        <v>60</v>
      </c>
      <c r="R9" s="72">
        <f t="shared" si="9"/>
        <v>0</v>
      </c>
      <c r="S9" s="79">
        <f t="shared" si="0"/>
        <v>2445</v>
      </c>
      <c r="T9" s="79">
        <f t="shared" si="0"/>
        <v>790.5</v>
      </c>
      <c r="U9" s="79">
        <f t="shared" si="10"/>
        <v>750</v>
      </c>
      <c r="V9" s="79">
        <f t="shared" si="11"/>
        <v>750</v>
      </c>
      <c r="W9" s="79">
        <f t="shared" si="1"/>
        <v>3195</v>
      </c>
      <c r="X9" s="79">
        <f t="shared" si="1"/>
        <v>1540.5</v>
      </c>
      <c r="Y9" s="79">
        <f t="shared" si="12"/>
        <v>5959.5</v>
      </c>
      <c r="Z9" s="79">
        <f>ROUND(MAX((Y9-3500)*1%*{3,10,20,25,30,35,45}-5*{0,21,111,201,551,1101,2701},0),2)</f>
        <v>140.95</v>
      </c>
      <c r="AA9" s="79">
        <f t="shared" si="13"/>
        <v>5818.55</v>
      </c>
    </row>
    <row r="10" s="68" customFormat="1" ht="17.25" spans="1:27">
      <c r="A10" s="72">
        <v>7</v>
      </c>
      <c r="B10" s="73">
        <v>1107</v>
      </c>
      <c r="C10" s="73" t="s">
        <v>490</v>
      </c>
      <c r="D10" s="73" t="s">
        <v>491</v>
      </c>
      <c r="E10" s="73" t="s">
        <v>485</v>
      </c>
      <c r="F10" s="73">
        <v>7500</v>
      </c>
      <c r="G10" s="72">
        <v>0</v>
      </c>
      <c r="H10" s="72">
        <v>0</v>
      </c>
      <c r="I10" s="72">
        <f t="shared" si="2"/>
        <v>1500</v>
      </c>
      <c r="J10" s="72">
        <f t="shared" si="3"/>
        <v>600</v>
      </c>
      <c r="K10" s="72">
        <f t="shared" si="4"/>
        <v>750</v>
      </c>
      <c r="L10" s="72">
        <f t="shared" si="5"/>
        <v>153</v>
      </c>
      <c r="M10" s="72">
        <f t="shared" si="6"/>
        <v>75</v>
      </c>
      <c r="N10" s="72">
        <f t="shared" si="7"/>
        <v>37.5</v>
      </c>
      <c r="O10" s="72">
        <f t="shared" si="14"/>
        <v>60</v>
      </c>
      <c r="P10" s="72">
        <f t="shared" si="15"/>
        <v>0</v>
      </c>
      <c r="Q10" s="72">
        <f t="shared" si="8"/>
        <v>60</v>
      </c>
      <c r="R10" s="72">
        <f t="shared" si="9"/>
        <v>0</v>
      </c>
      <c r="S10" s="79">
        <f t="shared" si="0"/>
        <v>2445</v>
      </c>
      <c r="T10" s="79">
        <f t="shared" si="0"/>
        <v>790.5</v>
      </c>
      <c r="U10" s="79">
        <f t="shared" si="10"/>
        <v>750</v>
      </c>
      <c r="V10" s="79">
        <f t="shared" si="11"/>
        <v>750</v>
      </c>
      <c r="W10" s="79">
        <f t="shared" si="1"/>
        <v>3195</v>
      </c>
      <c r="X10" s="79">
        <f t="shared" si="1"/>
        <v>1540.5</v>
      </c>
      <c r="Y10" s="79">
        <f t="shared" si="12"/>
        <v>5959.5</v>
      </c>
      <c r="Z10" s="79">
        <f>ROUND(MAX((Y10-3500)*1%*{3,10,20,25,30,35,45}-5*{0,21,111,201,551,1101,2701},0),2)</f>
        <v>140.95</v>
      </c>
      <c r="AA10" s="79">
        <f t="shared" si="13"/>
        <v>5818.55</v>
      </c>
    </row>
    <row r="11" s="68" customFormat="1" ht="17.25" spans="1:27">
      <c r="A11" s="72">
        <v>8</v>
      </c>
      <c r="B11" s="73">
        <v>1108</v>
      </c>
      <c r="C11" s="73" t="s">
        <v>492</v>
      </c>
      <c r="D11" s="73" t="s">
        <v>14</v>
      </c>
      <c r="E11" s="73" t="s">
        <v>493</v>
      </c>
      <c r="F11" s="73">
        <v>5500</v>
      </c>
      <c r="G11" s="72">
        <v>0</v>
      </c>
      <c r="H11" s="72">
        <v>0</v>
      </c>
      <c r="I11" s="72">
        <f t="shared" si="2"/>
        <v>1100</v>
      </c>
      <c r="J11" s="72">
        <f t="shared" si="3"/>
        <v>440</v>
      </c>
      <c r="K11" s="72">
        <f t="shared" si="4"/>
        <v>550</v>
      </c>
      <c r="L11" s="72">
        <f t="shared" si="5"/>
        <v>113</v>
      </c>
      <c r="M11" s="72">
        <f t="shared" si="6"/>
        <v>55</v>
      </c>
      <c r="N11" s="72">
        <f t="shared" si="7"/>
        <v>27.5</v>
      </c>
      <c r="O11" s="72">
        <f t="shared" si="14"/>
        <v>44</v>
      </c>
      <c r="P11" s="72">
        <f t="shared" si="15"/>
        <v>0</v>
      </c>
      <c r="Q11" s="72">
        <f t="shared" si="8"/>
        <v>44</v>
      </c>
      <c r="R11" s="72">
        <f t="shared" si="9"/>
        <v>0</v>
      </c>
      <c r="S11" s="79">
        <f t="shared" si="0"/>
        <v>1793</v>
      </c>
      <c r="T11" s="79">
        <f t="shared" si="0"/>
        <v>580.5</v>
      </c>
      <c r="U11" s="79">
        <f t="shared" si="10"/>
        <v>550</v>
      </c>
      <c r="V11" s="79">
        <f t="shared" si="11"/>
        <v>550</v>
      </c>
      <c r="W11" s="79">
        <f t="shared" si="1"/>
        <v>2343</v>
      </c>
      <c r="X11" s="79">
        <f t="shared" si="1"/>
        <v>1130.5</v>
      </c>
      <c r="Y11" s="79">
        <f t="shared" si="12"/>
        <v>4369.5</v>
      </c>
      <c r="Z11" s="79">
        <f>ROUND(MAX((Y11-3500)*1%*{3,10,20,25,30,35,45}-5*{0,21,111,201,551,1101,2701},0),2)</f>
        <v>26.09</v>
      </c>
      <c r="AA11" s="79">
        <f t="shared" si="13"/>
        <v>4343.41</v>
      </c>
    </row>
    <row r="12" s="68" customFormat="1" ht="17.25" spans="1:27">
      <c r="A12" s="72">
        <v>9</v>
      </c>
      <c r="B12" s="73">
        <v>1109</v>
      </c>
      <c r="C12" s="73" t="s">
        <v>494</v>
      </c>
      <c r="D12" s="73" t="s">
        <v>44</v>
      </c>
      <c r="E12" s="73" t="s">
        <v>493</v>
      </c>
      <c r="F12" s="73">
        <v>5500</v>
      </c>
      <c r="G12" s="72">
        <v>0</v>
      </c>
      <c r="H12" s="72">
        <v>0</v>
      </c>
      <c r="I12" s="72">
        <f t="shared" si="2"/>
        <v>1100</v>
      </c>
      <c r="J12" s="72">
        <f t="shared" si="3"/>
        <v>440</v>
      </c>
      <c r="K12" s="72">
        <f t="shared" si="4"/>
        <v>550</v>
      </c>
      <c r="L12" s="72">
        <f t="shared" si="5"/>
        <v>113</v>
      </c>
      <c r="M12" s="72">
        <f t="shared" si="6"/>
        <v>55</v>
      </c>
      <c r="N12" s="72">
        <f t="shared" si="7"/>
        <v>27.5</v>
      </c>
      <c r="O12" s="72">
        <f t="shared" si="14"/>
        <v>44</v>
      </c>
      <c r="P12" s="72">
        <f t="shared" si="15"/>
        <v>0</v>
      </c>
      <c r="Q12" s="72">
        <f t="shared" si="8"/>
        <v>44</v>
      </c>
      <c r="R12" s="72">
        <f t="shared" si="9"/>
        <v>0</v>
      </c>
      <c r="S12" s="79">
        <f t="shared" si="0"/>
        <v>1793</v>
      </c>
      <c r="T12" s="79">
        <f t="shared" si="0"/>
        <v>580.5</v>
      </c>
      <c r="U12" s="79">
        <f t="shared" si="10"/>
        <v>550</v>
      </c>
      <c r="V12" s="79">
        <f t="shared" si="11"/>
        <v>550</v>
      </c>
      <c r="W12" s="79">
        <f t="shared" si="1"/>
        <v>2343</v>
      </c>
      <c r="X12" s="79">
        <f t="shared" si="1"/>
        <v>1130.5</v>
      </c>
      <c r="Y12" s="79">
        <f t="shared" si="12"/>
        <v>4369.5</v>
      </c>
      <c r="Z12" s="79">
        <f>ROUND(MAX((Y12-3500)*1%*{3,10,20,25,30,35,45}-5*{0,21,111,201,551,1101,2701},0),2)</f>
        <v>26.09</v>
      </c>
      <c r="AA12" s="79">
        <f t="shared" si="13"/>
        <v>4343.41</v>
      </c>
    </row>
    <row r="13" s="68" customFormat="1" ht="17.25" spans="1:27">
      <c r="A13" s="72">
        <v>10</v>
      </c>
      <c r="B13" s="73">
        <v>1110</v>
      </c>
      <c r="C13" s="73" t="s">
        <v>495</v>
      </c>
      <c r="D13" s="73" t="s">
        <v>48</v>
      </c>
      <c r="E13" s="73" t="s">
        <v>493</v>
      </c>
      <c r="F13" s="73">
        <v>5500</v>
      </c>
      <c r="G13" s="72">
        <v>0</v>
      </c>
      <c r="H13" s="72">
        <v>0</v>
      </c>
      <c r="I13" s="72">
        <f t="shared" si="2"/>
        <v>1100</v>
      </c>
      <c r="J13" s="72">
        <f t="shared" si="3"/>
        <v>440</v>
      </c>
      <c r="K13" s="72">
        <f t="shared" si="4"/>
        <v>550</v>
      </c>
      <c r="L13" s="72">
        <f t="shared" si="5"/>
        <v>113</v>
      </c>
      <c r="M13" s="72">
        <f t="shared" si="6"/>
        <v>55</v>
      </c>
      <c r="N13" s="72">
        <f t="shared" si="7"/>
        <v>27.5</v>
      </c>
      <c r="O13" s="72">
        <f t="shared" si="14"/>
        <v>44</v>
      </c>
      <c r="P13" s="72">
        <f t="shared" si="15"/>
        <v>0</v>
      </c>
      <c r="Q13" s="72">
        <f t="shared" si="8"/>
        <v>44</v>
      </c>
      <c r="R13" s="72">
        <f t="shared" si="9"/>
        <v>0</v>
      </c>
      <c r="S13" s="79">
        <f t="shared" si="0"/>
        <v>1793</v>
      </c>
      <c r="T13" s="79">
        <f t="shared" si="0"/>
        <v>580.5</v>
      </c>
      <c r="U13" s="79">
        <f t="shared" si="10"/>
        <v>550</v>
      </c>
      <c r="V13" s="79">
        <f t="shared" si="11"/>
        <v>550</v>
      </c>
      <c r="W13" s="79">
        <f t="shared" si="1"/>
        <v>2343</v>
      </c>
      <c r="X13" s="79">
        <f t="shared" si="1"/>
        <v>1130.5</v>
      </c>
      <c r="Y13" s="79">
        <f t="shared" si="12"/>
        <v>4369.5</v>
      </c>
      <c r="Z13" s="79">
        <f>ROUND(MAX((Y13-3500)*1%*{3,10,20,25,30,35,45}-5*{0,21,111,201,551,1101,2701},0),2)</f>
        <v>26.09</v>
      </c>
      <c r="AA13" s="79">
        <f t="shared" si="13"/>
        <v>4343.41</v>
      </c>
    </row>
    <row r="14" s="68" customFormat="1" ht="17.25" spans="1:27">
      <c r="A14" s="72">
        <v>11</v>
      </c>
      <c r="B14" s="73">
        <v>1111</v>
      </c>
      <c r="C14" s="73" t="s">
        <v>496</v>
      </c>
      <c r="D14" s="73" t="s">
        <v>19</v>
      </c>
      <c r="E14" s="73" t="s">
        <v>493</v>
      </c>
      <c r="F14" s="73">
        <v>5500</v>
      </c>
      <c r="G14" s="72">
        <v>0</v>
      </c>
      <c r="H14" s="72">
        <v>0</v>
      </c>
      <c r="I14" s="72">
        <f t="shared" si="2"/>
        <v>1100</v>
      </c>
      <c r="J14" s="72">
        <f t="shared" si="3"/>
        <v>440</v>
      </c>
      <c r="K14" s="72">
        <f t="shared" si="4"/>
        <v>550</v>
      </c>
      <c r="L14" s="72">
        <f t="shared" si="5"/>
        <v>113</v>
      </c>
      <c r="M14" s="72">
        <f t="shared" si="6"/>
        <v>55</v>
      </c>
      <c r="N14" s="72">
        <f t="shared" si="7"/>
        <v>27.5</v>
      </c>
      <c r="O14" s="72">
        <f t="shared" si="14"/>
        <v>44</v>
      </c>
      <c r="P14" s="72">
        <f t="shared" si="15"/>
        <v>0</v>
      </c>
      <c r="Q14" s="72">
        <f t="shared" si="8"/>
        <v>44</v>
      </c>
      <c r="R14" s="72">
        <f t="shared" si="9"/>
        <v>0</v>
      </c>
      <c r="S14" s="79">
        <f t="shared" si="0"/>
        <v>1793</v>
      </c>
      <c r="T14" s="79">
        <f t="shared" si="0"/>
        <v>580.5</v>
      </c>
      <c r="U14" s="79">
        <f t="shared" si="10"/>
        <v>550</v>
      </c>
      <c r="V14" s="79">
        <f t="shared" si="11"/>
        <v>550</v>
      </c>
      <c r="W14" s="79">
        <f t="shared" si="1"/>
        <v>2343</v>
      </c>
      <c r="X14" s="79">
        <f t="shared" si="1"/>
        <v>1130.5</v>
      </c>
      <c r="Y14" s="79">
        <f t="shared" si="12"/>
        <v>4369.5</v>
      </c>
      <c r="Z14" s="79">
        <f>ROUND(MAX((Y14-3500)*1%*{3,10,20,25,30,35,45}-5*{0,21,111,201,551,1101,2701},0),2)</f>
        <v>26.09</v>
      </c>
      <c r="AA14" s="79">
        <f t="shared" si="13"/>
        <v>4343.41</v>
      </c>
    </row>
    <row r="15" s="68" customFormat="1" ht="17.25" spans="1:27">
      <c r="A15" s="72">
        <v>12</v>
      </c>
      <c r="B15" s="73">
        <v>1112</v>
      </c>
      <c r="C15" s="73" t="s">
        <v>497</v>
      </c>
      <c r="D15" s="73" t="s">
        <v>46</v>
      </c>
      <c r="E15" s="73" t="s">
        <v>493</v>
      </c>
      <c r="F15" s="73">
        <v>5500</v>
      </c>
      <c r="G15" s="72">
        <v>0</v>
      </c>
      <c r="H15" s="72">
        <v>0</v>
      </c>
      <c r="I15" s="72">
        <f t="shared" si="2"/>
        <v>1100</v>
      </c>
      <c r="J15" s="72">
        <f t="shared" si="3"/>
        <v>440</v>
      </c>
      <c r="K15" s="72">
        <f t="shared" si="4"/>
        <v>550</v>
      </c>
      <c r="L15" s="72">
        <f t="shared" si="5"/>
        <v>113</v>
      </c>
      <c r="M15" s="72">
        <f t="shared" si="6"/>
        <v>55</v>
      </c>
      <c r="N15" s="72">
        <f t="shared" si="7"/>
        <v>27.5</v>
      </c>
      <c r="O15" s="72">
        <f t="shared" si="14"/>
        <v>44</v>
      </c>
      <c r="P15" s="72">
        <f t="shared" si="15"/>
        <v>0</v>
      </c>
      <c r="Q15" s="72">
        <f t="shared" si="8"/>
        <v>44</v>
      </c>
      <c r="R15" s="72">
        <f t="shared" si="9"/>
        <v>0</v>
      </c>
      <c r="S15" s="79">
        <f t="shared" si="0"/>
        <v>1793</v>
      </c>
      <c r="T15" s="79">
        <f t="shared" si="0"/>
        <v>580.5</v>
      </c>
      <c r="U15" s="79">
        <f t="shared" si="10"/>
        <v>550</v>
      </c>
      <c r="V15" s="79">
        <f t="shared" si="11"/>
        <v>550</v>
      </c>
      <c r="W15" s="79">
        <f t="shared" si="1"/>
        <v>2343</v>
      </c>
      <c r="X15" s="79">
        <f t="shared" si="1"/>
        <v>1130.5</v>
      </c>
      <c r="Y15" s="79">
        <f t="shared" si="12"/>
        <v>4369.5</v>
      </c>
      <c r="Z15" s="79">
        <f>ROUND(MAX((Y15-3500)*1%*{3,10,20,25,30,35,45}-5*{0,21,111,201,551,1101,2701},0),2)</f>
        <v>26.09</v>
      </c>
      <c r="AA15" s="79">
        <f t="shared" si="13"/>
        <v>4343.41</v>
      </c>
    </row>
    <row r="16" s="68" customFormat="1" ht="17.25" spans="1:27">
      <c r="A16" s="72">
        <v>13</v>
      </c>
      <c r="B16" s="73">
        <v>1113</v>
      </c>
      <c r="C16" s="73" t="s">
        <v>498</v>
      </c>
      <c r="D16" s="73" t="s">
        <v>46</v>
      </c>
      <c r="E16" s="73" t="s">
        <v>493</v>
      </c>
      <c r="F16" s="73">
        <v>5500</v>
      </c>
      <c r="G16" s="72">
        <v>0</v>
      </c>
      <c r="H16" s="72">
        <v>0</v>
      </c>
      <c r="I16" s="72">
        <f t="shared" si="2"/>
        <v>1100</v>
      </c>
      <c r="J16" s="72">
        <f t="shared" si="3"/>
        <v>440</v>
      </c>
      <c r="K16" s="72">
        <f t="shared" si="4"/>
        <v>550</v>
      </c>
      <c r="L16" s="72">
        <f t="shared" si="5"/>
        <v>113</v>
      </c>
      <c r="M16" s="72">
        <f t="shared" si="6"/>
        <v>55</v>
      </c>
      <c r="N16" s="72">
        <f t="shared" si="7"/>
        <v>27.5</v>
      </c>
      <c r="O16" s="72">
        <f t="shared" si="14"/>
        <v>44</v>
      </c>
      <c r="P16" s="72">
        <f t="shared" si="15"/>
        <v>0</v>
      </c>
      <c r="Q16" s="72">
        <f t="shared" si="8"/>
        <v>44</v>
      </c>
      <c r="R16" s="72">
        <f t="shared" si="9"/>
        <v>0</v>
      </c>
      <c r="S16" s="79">
        <f t="shared" si="0"/>
        <v>1793</v>
      </c>
      <c r="T16" s="79">
        <f t="shared" si="0"/>
        <v>580.5</v>
      </c>
      <c r="U16" s="79">
        <f t="shared" si="10"/>
        <v>550</v>
      </c>
      <c r="V16" s="79">
        <f t="shared" si="11"/>
        <v>550</v>
      </c>
      <c r="W16" s="79">
        <f t="shared" si="1"/>
        <v>2343</v>
      </c>
      <c r="X16" s="79">
        <f t="shared" si="1"/>
        <v>1130.5</v>
      </c>
      <c r="Y16" s="79">
        <f t="shared" si="12"/>
        <v>4369.5</v>
      </c>
      <c r="Z16" s="79">
        <f>ROUND(MAX((Y16-3500)*1%*{3,10,20,25,30,35,45}-5*{0,21,111,201,551,1101,2701},0),2)</f>
        <v>26.09</v>
      </c>
      <c r="AA16" s="79">
        <f t="shared" si="13"/>
        <v>4343.41</v>
      </c>
    </row>
    <row r="17" s="68" customFormat="1" ht="17.25" spans="1:27">
      <c r="A17" s="72">
        <v>14</v>
      </c>
      <c r="B17" s="73">
        <v>1114</v>
      </c>
      <c r="C17" s="73" t="s">
        <v>499</v>
      </c>
      <c r="D17" s="73" t="s">
        <v>46</v>
      </c>
      <c r="E17" s="73" t="s">
        <v>493</v>
      </c>
      <c r="F17" s="73">
        <v>5500</v>
      </c>
      <c r="G17" s="72">
        <v>0</v>
      </c>
      <c r="H17" s="72">
        <v>0</v>
      </c>
      <c r="I17" s="72">
        <f t="shared" si="2"/>
        <v>1100</v>
      </c>
      <c r="J17" s="72">
        <f t="shared" si="3"/>
        <v>440</v>
      </c>
      <c r="K17" s="72">
        <f t="shared" si="4"/>
        <v>550</v>
      </c>
      <c r="L17" s="72">
        <f t="shared" si="5"/>
        <v>113</v>
      </c>
      <c r="M17" s="72">
        <f t="shared" si="6"/>
        <v>55</v>
      </c>
      <c r="N17" s="72">
        <f t="shared" si="7"/>
        <v>27.5</v>
      </c>
      <c r="O17" s="72">
        <f t="shared" si="14"/>
        <v>44</v>
      </c>
      <c r="P17" s="72">
        <f t="shared" si="15"/>
        <v>0</v>
      </c>
      <c r="Q17" s="72">
        <f t="shared" si="8"/>
        <v>44</v>
      </c>
      <c r="R17" s="72">
        <f t="shared" si="9"/>
        <v>0</v>
      </c>
      <c r="S17" s="79">
        <f t="shared" si="0"/>
        <v>1793</v>
      </c>
      <c r="T17" s="79">
        <f t="shared" si="0"/>
        <v>580.5</v>
      </c>
      <c r="U17" s="79">
        <f t="shared" si="10"/>
        <v>550</v>
      </c>
      <c r="V17" s="79">
        <f t="shared" si="11"/>
        <v>550</v>
      </c>
      <c r="W17" s="79">
        <f t="shared" si="1"/>
        <v>2343</v>
      </c>
      <c r="X17" s="79">
        <f t="shared" si="1"/>
        <v>1130.5</v>
      </c>
      <c r="Y17" s="79">
        <f t="shared" si="12"/>
        <v>4369.5</v>
      </c>
      <c r="Z17" s="79">
        <f>ROUND(MAX((Y17-3500)*1%*{3,10,20,25,30,35,45}-5*{0,21,111,201,551,1101,2701},0),2)</f>
        <v>26.09</v>
      </c>
      <c r="AA17" s="79">
        <f t="shared" si="13"/>
        <v>4343.41</v>
      </c>
    </row>
    <row r="18" s="68" customFormat="1" ht="17.25" spans="1:27">
      <c r="A18" s="72">
        <v>15</v>
      </c>
      <c r="B18" s="73">
        <v>1115</v>
      </c>
      <c r="C18" s="73" t="s">
        <v>500</v>
      </c>
      <c r="D18" s="73" t="s">
        <v>22</v>
      </c>
      <c r="E18" s="73" t="s">
        <v>493</v>
      </c>
      <c r="F18" s="73">
        <v>5500</v>
      </c>
      <c r="G18" s="72">
        <v>0</v>
      </c>
      <c r="H18" s="72">
        <v>0</v>
      </c>
      <c r="I18" s="72">
        <f t="shared" si="2"/>
        <v>1100</v>
      </c>
      <c r="J18" s="72">
        <f t="shared" si="3"/>
        <v>440</v>
      </c>
      <c r="K18" s="72">
        <f t="shared" si="4"/>
        <v>550</v>
      </c>
      <c r="L18" s="72">
        <f t="shared" si="5"/>
        <v>113</v>
      </c>
      <c r="M18" s="72">
        <f t="shared" si="6"/>
        <v>55</v>
      </c>
      <c r="N18" s="72">
        <f t="shared" si="7"/>
        <v>27.5</v>
      </c>
      <c r="O18" s="72">
        <f t="shared" si="14"/>
        <v>44</v>
      </c>
      <c r="P18" s="72">
        <f t="shared" si="15"/>
        <v>0</v>
      </c>
      <c r="Q18" s="72">
        <f t="shared" si="8"/>
        <v>44</v>
      </c>
      <c r="R18" s="72">
        <f t="shared" si="9"/>
        <v>0</v>
      </c>
      <c r="S18" s="79">
        <f t="shared" si="0"/>
        <v>1793</v>
      </c>
      <c r="T18" s="79">
        <f t="shared" si="0"/>
        <v>580.5</v>
      </c>
      <c r="U18" s="79">
        <f t="shared" si="10"/>
        <v>550</v>
      </c>
      <c r="V18" s="79">
        <f t="shared" si="11"/>
        <v>550</v>
      </c>
      <c r="W18" s="79">
        <f t="shared" si="1"/>
        <v>2343</v>
      </c>
      <c r="X18" s="79">
        <f t="shared" si="1"/>
        <v>1130.5</v>
      </c>
      <c r="Y18" s="79">
        <f t="shared" si="12"/>
        <v>4369.5</v>
      </c>
      <c r="Z18" s="79">
        <f>ROUND(MAX((Y18-3500)*1%*{3,10,20,25,30,35,45}-5*{0,21,111,201,551,1101,2701},0),2)</f>
        <v>26.09</v>
      </c>
      <c r="AA18" s="79">
        <f t="shared" si="13"/>
        <v>4343.41</v>
      </c>
    </row>
    <row r="19" s="68" customFormat="1" ht="17.25" spans="1:27">
      <c r="A19" s="72">
        <v>16</v>
      </c>
      <c r="B19" s="73">
        <v>1116</v>
      </c>
      <c r="C19" s="73" t="s">
        <v>501</v>
      </c>
      <c r="D19" s="73" t="s">
        <v>22</v>
      </c>
      <c r="E19" s="73" t="s">
        <v>493</v>
      </c>
      <c r="F19" s="73">
        <v>5500</v>
      </c>
      <c r="G19" s="72">
        <v>0</v>
      </c>
      <c r="H19" s="72">
        <v>0</v>
      </c>
      <c r="I19" s="72">
        <f t="shared" si="2"/>
        <v>1100</v>
      </c>
      <c r="J19" s="72">
        <f t="shared" si="3"/>
        <v>440</v>
      </c>
      <c r="K19" s="72">
        <f t="shared" si="4"/>
        <v>550</v>
      </c>
      <c r="L19" s="72">
        <f t="shared" si="5"/>
        <v>113</v>
      </c>
      <c r="M19" s="72">
        <f t="shared" si="6"/>
        <v>55</v>
      </c>
      <c r="N19" s="72">
        <f t="shared" si="7"/>
        <v>27.5</v>
      </c>
      <c r="O19" s="72">
        <f t="shared" si="14"/>
        <v>44</v>
      </c>
      <c r="P19" s="72">
        <f t="shared" si="15"/>
        <v>0</v>
      </c>
      <c r="Q19" s="72">
        <f t="shared" si="8"/>
        <v>44</v>
      </c>
      <c r="R19" s="72">
        <f t="shared" si="9"/>
        <v>0</v>
      </c>
      <c r="S19" s="79">
        <f t="shared" si="0"/>
        <v>1793</v>
      </c>
      <c r="T19" s="79">
        <f t="shared" si="0"/>
        <v>580.5</v>
      </c>
      <c r="U19" s="79">
        <f t="shared" si="10"/>
        <v>550</v>
      </c>
      <c r="V19" s="79">
        <f t="shared" si="11"/>
        <v>550</v>
      </c>
      <c r="W19" s="79">
        <f t="shared" si="1"/>
        <v>2343</v>
      </c>
      <c r="X19" s="79">
        <f t="shared" si="1"/>
        <v>1130.5</v>
      </c>
      <c r="Y19" s="79">
        <f t="shared" si="12"/>
        <v>4369.5</v>
      </c>
      <c r="Z19" s="79">
        <f>ROUND(MAX((Y19-3500)*1%*{3,10,20,25,30,35,45}-5*{0,21,111,201,551,1101,2701},0),2)</f>
        <v>26.09</v>
      </c>
      <c r="AA19" s="79">
        <f t="shared" si="13"/>
        <v>4343.41</v>
      </c>
    </row>
    <row r="20" s="68" customFormat="1" ht="17.25" spans="1:27">
      <c r="A20" s="72">
        <v>17</v>
      </c>
      <c r="B20" s="73">
        <v>1117</v>
      </c>
      <c r="C20" s="73" t="s">
        <v>502</v>
      </c>
      <c r="D20" s="73" t="s">
        <v>491</v>
      </c>
      <c r="E20" s="73" t="s">
        <v>503</v>
      </c>
      <c r="F20" s="73">
        <v>4500</v>
      </c>
      <c r="G20" s="72">
        <v>0</v>
      </c>
      <c r="H20" s="72">
        <v>0</v>
      </c>
      <c r="I20" s="72">
        <f t="shared" si="2"/>
        <v>900</v>
      </c>
      <c r="J20" s="72">
        <f t="shared" si="3"/>
        <v>360</v>
      </c>
      <c r="K20" s="72">
        <f t="shared" si="4"/>
        <v>450</v>
      </c>
      <c r="L20" s="72">
        <f t="shared" si="5"/>
        <v>93</v>
      </c>
      <c r="M20" s="72">
        <f t="shared" si="6"/>
        <v>45</v>
      </c>
      <c r="N20" s="72">
        <f t="shared" si="7"/>
        <v>22.5</v>
      </c>
      <c r="O20" s="72">
        <f t="shared" si="14"/>
        <v>36</v>
      </c>
      <c r="P20" s="72">
        <f t="shared" si="15"/>
        <v>0</v>
      </c>
      <c r="Q20" s="72">
        <f t="shared" si="8"/>
        <v>36</v>
      </c>
      <c r="R20" s="72">
        <f t="shared" si="9"/>
        <v>0</v>
      </c>
      <c r="S20" s="79">
        <f t="shared" si="0"/>
        <v>1467</v>
      </c>
      <c r="T20" s="79">
        <f t="shared" si="0"/>
        <v>475.5</v>
      </c>
      <c r="U20" s="79">
        <f t="shared" si="10"/>
        <v>450</v>
      </c>
      <c r="V20" s="79">
        <f t="shared" si="11"/>
        <v>450</v>
      </c>
      <c r="W20" s="79">
        <f t="shared" si="1"/>
        <v>1917</v>
      </c>
      <c r="X20" s="79">
        <f t="shared" si="1"/>
        <v>925.5</v>
      </c>
      <c r="Y20" s="79">
        <f t="shared" si="12"/>
        <v>3574.5</v>
      </c>
      <c r="Z20" s="79">
        <f>ROUND(MAX((Y20-3500)*1%*{3,10,20,25,30,35,45}-5*{0,21,111,201,551,1101,2701},0),2)</f>
        <v>2.24</v>
      </c>
      <c r="AA20" s="79">
        <f t="shared" si="13"/>
        <v>3572.26</v>
      </c>
    </row>
    <row r="21" s="68" customFormat="1" ht="17.25" spans="1:27">
      <c r="A21" s="72">
        <v>18</v>
      </c>
      <c r="B21" s="73">
        <v>1118</v>
      </c>
      <c r="C21" s="73" t="s">
        <v>504</v>
      </c>
      <c r="D21" s="73" t="s">
        <v>491</v>
      </c>
      <c r="E21" s="73" t="s">
        <v>503</v>
      </c>
      <c r="F21" s="73">
        <v>4500</v>
      </c>
      <c r="G21" s="72">
        <v>0</v>
      </c>
      <c r="H21" s="72">
        <v>0</v>
      </c>
      <c r="I21" s="72">
        <f t="shared" si="2"/>
        <v>900</v>
      </c>
      <c r="J21" s="72">
        <f t="shared" si="3"/>
        <v>360</v>
      </c>
      <c r="K21" s="72">
        <f t="shared" si="4"/>
        <v>450</v>
      </c>
      <c r="L21" s="72">
        <f t="shared" si="5"/>
        <v>93</v>
      </c>
      <c r="M21" s="72">
        <f t="shared" si="6"/>
        <v>45</v>
      </c>
      <c r="N21" s="72">
        <f t="shared" si="7"/>
        <v>22.5</v>
      </c>
      <c r="O21" s="72">
        <f t="shared" si="14"/>
        <v>36</v>
      </c>
      <c r="P21" s="72">
        <f t="shared" si="15"/>
        <v>0</v>
      </c>
      <c r="Q21" s="72">
        <f t="shared" si="8"/>
        <v>36</v>
      </c>
      <c r="R21" s="72">
        <f t="shared" si="9"/>
        <v>0</v>
      </c>
      <c r="S21" s="79">
        <f t="shared" si="0"/>
        <v>1467</v>
      </c>
      <c r="T21" s="79">
        <f t="shared" si="0"/>
        <v>475.5</v>
      </c>
      <c r="U21" s="79">
        <f t="shared" si="10"/>
        <v>450</v>
      </c>
      <c r="V21" s="79">
        <f t="shared" si="11"/>
        <v>450</v>
      </c>
      <c r="W21" s="79">
        <f t="shared" si="1"/>
        <v>1917</v>
      </c>
      <c r="X21" s="79">
        <f t="shared" si="1"/>
        <v>925.5</v>
      </c>
      <c r="Y21" s="79">
        <f t="shared" si="12"/>
        <v>3574.5</v>
      </c>
      <c r="Z21" s="79">
        <f>ROUND(MAX((Y21-3500)*1%*{3,10,20,25,30,35,45}-5*{0,21,111,201,551,1101,2701},0),2)</f>
        <v>2.24</v>
      </c>
      <c r="AA21" s="79">
        <f t="shared" si="13"/>
        <v>3572.26</v>
      </c>
    </row>
    <row r="22" s="68" customFormat="1" ht="18" spans="1:27">
      <c r="A22" s="72">
        <v>19</v>
      </c>
      <c r="B22" s="73">
        <v>1119</v>
      </c>
      <c r="C22" s="74" t="s">
        <v>505</v>
      </c>
      <c r="D22" s="74" t="s">
        <v>22</v>
      </c>
      <c r="E22" s="74" t="s">
        <v>506</v>
      </c>
      <c r="F22" s="75">
        <v>3600</v>
      </c>
      <c r="G22" s="76">
        <v>0</v>
      </c>
      <c r="H22" s="76">
        <v>0</v>
      </c>
      <c r="I22" s="72">
        <f t="shared" si="2"/>
        <v>720</v>
      </c>
      <c r="J22" s="72">
        <f t="shared" si="3"/>
        <v>288</v>
      </c>
      <c r="K22" s="72">
        <f t="shared" si="4"/>
        <v>360</v>
      </c>
      <c r="L22" s="72">
        <f t="shared" si="5"/>
        <v>75</v>
      </c>
      <c r="M22" s="72">
        <f t="shared" si="6"/>
        <v>36</v>
      </c>
      <c r="N22" s="72">
        <f t="shared" si="7"/>
        <v>18</v>
      </c>
      <c r="O22" s="72">
        <f t="shared" si="14"/>
        <v>28.8</v>
      </c>
      <c r="P22" s="72">
        <f t="shared" si="15"/>
        <v>0</v>
      </c>
      <c r="Q22" s="72">
        <f t="shared" si="8"/>
        <v>28.8</v>
      </c>
      <c r="R22" s="72">
        <f t="shared" si="9"/>
        <v>0</v>
      </c>
      <c r="S22" s="79">
        <f t="shared" si="0"/>
        <v>1173.6</v>
      </c>
      <c r="T22" s="79">
        <f t="shared" si="0"/>
        <v>381</v>
      </c>
      <c r="U22" s="79">
        <f t="shared" si="10"/>
        <v>360</v>
      </c>
      <c r="V22" s="79">
        <f t="shared" si="11"/>
        <v>360</v>
      </c>
      <c r="W22" s="79">
        <f t="shared" si="1"/>
        <v>1533.6</v>
      </c>
      <c r="X22" s="79">
        <f t="shared" si="1"/>
        <v>741</v>
      </c>
      <c r="Y22" s="79">
        <f t="shared" si="12"/>
        <v>2859</v>
      </c>
      <c r="Z22" s="79">
        <f>ROUND(MAX((Y22-3500)*1%*{3,10,20,25,30,35,45}-5*{0,21,111,201,551,1101,2701},0),2)</f>
        <v>0</v>
      </c>
      <c r="AA22" s="79">
        <f t="shared" si="13"/>
        <v>2859</v>
      </c>
    </row>
    <row r="23" s="68" customFormat="1" ht="18" spans="1:27">
      <c r="A23" s="72">
        <v>20</v>
      </c>
      <c r="B23" s="73">
        <v>1120</v>
      </c>
      <c r="C23" s="74" t="s">
        <v>507</v>
      </c>
      <c r="D23" s="74" t="s">
        <v>22</v>
      </c>
      <c r="E23" s="74" t="s">
        <v>506</v>
      </c>
      <c r="F23" s="75">
        <v>3600</v>
      </c>
      <c r="G23" s="76">
        <v>0</v>
      </c>
      <c r="H23" s="76">
        <v>0</v>
      </c>
      <c r="I23" s="72">
        <f t="shared" si="2"/>
        <v>720</v>
      </c>
      <c r="J23" s="72">
        <f t="shared" si="3"/>
        <v>288</v>
      </c>
      <c r="K23" s="72">
        <f t="shared" si="4"/>
        <v>360</v>
      </c>
      <c r="L23" s="72">
        <f t="shared" si="5"/>
        <v>75</v>
      </c>
      <c r="M23" s="72">
        <f t="shared" si="6"/>
        <v>36</v>
      </c>
      <c r="N23" s="72">
        <f t="shared" si="7"/>
        <v>18</v>
      </c>
      <c r="O23" s="72">
        <f t="shared" si="14"/>
        <v>28.8</v>
      </c>
      <c r="P23" s="72">
        <f t="shared" si="15"/>
        <v>0</v>
      </c>
      <c r="Q23" s="72">
        <f t="shared" si="8"/>
        <v>28.8</v>
      </c>
      <c r="R23" s="72">
        <f t="shared" si="9"/>
        <v>0</v>
      </c>
      <c r="S23" s="79">
        <f t="shared" si="0"/>
        <v>1173.6</v>
      </c>
      <c r="T23" s="79">
        <f t="shared" si="0"/>
        <v>381</v>
      </c>
      <c r="U23" s="79">
        <f t="shared" si="10"/>
        <v>360</v>
      </c>
      <c r="V23" s="79">
        <f t="shared" si="11"/>
        <v>360</v>
      </c>
      <c r="W23" s="79">
        <f t="shared" si="1"/>
        <v>1533.6</v>
      </c>
      <c r="X23" s="79">
        <f t="shared" si="1"/>
        <v>741</v>
      </c>
      <c r="Y23" s="79">
        <f t="shared" si="12"/>
        <v>2859</v>
      </c>
      <c r="Z23" s="79">
        <f>ROUND(MAX((Y23-3500)*1%*{3,10,20,25,30,35,45}-5*{0,21,111,201,551,1101,2701},0),2)</f>
        <v>0</v>
      </c>
      <c r="AA23" s="79">
        <f t="shared" si="13"/>
        <v>2859</v>
      </c>
    </row>
    <row r="24" s="68" customFormat="1" ht="18" spans="1:27">
      <c r="A24" s="72">
        <v>21</v>
      </c>
      <c r="B24" s="73">
        <v>1121</v>
      </c>
      <c r="C24" s="74" t="s">
        <v>508</v>
      </c>
      <c r="D24" s="74" t="s">
        <v>22</v>
      </c>
      <c r="E24" s="74" t="s">
        <v>506</v>
      </c>
      <c r="F24" s="75">
        <v>3600</v>
      </c>
      <c r="G24" s="76">
        <v>0</v>
      </c>
      <c r="H24" s="76">
        <v>0</v>
      </c>
      <c r="I24" s="72">
        <f t="shared" si="2"/>
        <v>720</v>
      </c>
      <c r="J24" s="72">
        <f t="shared" si="3"/>
        <v>288</v>
      </c>
      <c r="K24" s="72">
        <f t="shared" si="4"/>
        <v>360</v>
      </c>
      <c r="L24" s="72">
        <f t="shared" si="5"/>
        <v>75</v>
      </c>
      <c r="M24" s="72">
        <f t="shared" si="6"/>
        <v>36</v>
      </c>
      <c r="N24" s="72">
        <f t="shared" si="7"/>
        <v>18</v>
      </c>
      <c r="O24" s="72">
        <f t="shared" si="14"/>
        <v>28.8</v>
      </c>
      <c r="P24" s="72">
        <f t="shared" si="15"/>
        <v>0</v>
      </c>
      <c r="Q24" s="72">
        <f t="shared" si="8"/>
        <v>28.8</v>
      </c>
      <c r="R24" s="72">
        <f t="shared" si="9"/>
        <v>0</v>
      </c>
      <c r="S24" s="79">
        <f t="shared" si="0"/>
        <v>1173.6</v>
      </c>
      <c r="T24" s="79">
        <f t="shared" si="0"/>
        <v>381</v>
      </c>
      <c r="U24" s="79">
        <f t="shared" si="10"/>
        <v>360</v>
      </c>
      <c r="V24" s="79">
        <f t="shared" si="11"/>
        <v>360</v>
      </c>
      <c r="W24" s="79">
        <f t="shared" si="1"/>
        <v>1533.6</v>
      </c>
      <c r="X24" s="79">
        <f t="shared" si="1"/>
        <v>741</v>
      </c>
      <c r="Y24" s="79">
        <f t="shared" si="12"/>
        <v>2859</v>
      </c>
      <c r="Z24" s="79">
        <f>ROUND(MAX((Y24-3500)*1%*{3,10,20,25,30,35,45}-5*{0,21,111,201,551,1101,2701},0),2)</f>
        <v>0</v>
      </c>
      <c r="AA24" s="79">
        <f t="shared" si="13"/>
        <v>2859</v>
      </c>
    </row>
    <row r="25" s="68" customFormat="1" ht="18" spans="1:27">
      <c r="A25" s="72">
        <v>22</v>
      </c>
      <c r="B25" s="73">
        <v>1122</v>
      </c>
      <c r="C25" s="74" t="s">
        <v>509</v>
      </c>
      <c r="D25" s="74" t="s">
        <v>22</v>
      </c>
      <c r="E25" s="74" t="s">
        <v>506</v>
      </c>
      <c r="F25" s="75">
        <v>3600</v>
      </c>
      <c r="G25" s="76">
        <v>0</v>
      </c>
      <c r="H25" s="76">
        <v>0</v>
      </c>
      <c r="I25" s="72">
        <f t="shared" si="2"/>
        <v>720</v>
      </c>
      <c r="J25" s="72">
        <f t="shared" si="3"/>
        <v>288</v>
      </c>
      <c r="K25" s="72">
        <f t="shared" si="4"/>
        <v>360</v>
      </c>
      <c r="L25" s="72">
        <f t="shared" si="5"/>
        <v>75</v>
      </c>
      <c r="M25" s="72">
        <f t="shared" si="6"/>
        <v>36</v>
      </c>
      <c r="N25" s="72">
        <f t="shared" si="7"/>
        <v>18</v>
      </c>
      <c r="O25" s="72">
        <f t="shared" si="14"/>
        <v>28.8</v>
      </c>
      <c r="P25" s="72">
        <f t="shared" si="15"/>
        <v>0</v>
      </c>
      <c r="Q25" s="72">
        <f t="shared" si="8"/>
        <v>28.8</v>
      </c>
      <c r="R25" s="72">
        <f t="shared" si="9"/>
        <v>0</v>
      </c>
      <c r="S25" s="79">
        <f t="shared" si="0"/>
        <v>1173.6</v>
      </c>
      <c r="T25" s="79">
        <f t="shared" si="0"/>
        <v>381</v>
      </c>
      <c r="U25" s="79">
        <f t="shared" si="10"/>
        <v>360</v>
      </c>
      <c r="V25" s="79">
        <f t="shared" si="11"/>
        <v>360</v>
      </c>
      <c r="W25" s="79">
        <f t="shared" si="1"/>
        <v>1533.6</v>
      </c>
      <c r="X25" s="79">
        <f t="shared" si="1"/>
        <v>741</v>
      </c>
      <c r="Y25" s="79">
        <f t="shared" si="12"/>
        <v>2859</v>
      </c>
      <c r="Z25" s="79">
        <f>ROUND(MAX((Y25-3500)*1%*{3,10,20,25,30,35,45}-5*{0,21,111,201,551,1101,2701},0),2)</f>
        <v>0</v>
      </c>
      <c r="AA25" s="79">
        <f t="shared" si="13"/>
        <v>2859</v>
      </c>
    </row>
    <row r="26" s="68" customFormat="1" ht="18" spans="1:27">
      <c r="A26" s="72">
        <v>23</v>
      </c>
      <c r="B26" s="73">
        <v>1123</v>
      </c>
      <c r="C26" s="74" t="s">
        <v>510</v>
      </c>
      <c r="D26" s="74" t="s">
        <v>22</v>
      </c>
      <c r="E26" s="74" t="s">
        <v>506</v>
      </c>
      <c r="F26" s="75">
        <v>3600</v>
      </c>
      <c r="G26" s="76">
        <v>0</v>
      </c>
      <c r="H26" s="76">
        <v>0</v>
      </c>
      <c r="I26" s="72">
        <f t="shared" si="2"/>
        <v>720</v>
      </c>
      <c r="J26" s="72">
        <f t="shared" si="3"/>
        <v>288</v>
      </c>
      <c r="K26" s="72">
        <f t="shared" si="4"/>
        <v>360</v>
      </c>
      <c r="L26" s="72">
        <f t="shared" si="5"/>
        <v>75</v>
      </c>
      <c r="M26" s="72">
        <f t="shared" si="6"/>
        <v>36</v>
      </c>
      <c r="N26" s="72">
        <f t="shared" si="7"/>
        <v>18</v>
      </c>
      <c r="O26" s="72">
        <f t="shared" si="14"/>
        <v>28.8</v>
      </c>
      <c r="P26" s="72">
        <f t="shared" si="15"/>
        <v>0</v>
      </c>
      <c r="Q26" s="72">
        <f t="shared" si="8"/>
        <v>28.8</v>
      </c>
      <c r="R26" s="72">
        <f t="shared" si="9"/>
        <v>0</v>
      </c>
      <c r="S26" s="79">
        <f t="shared" si="0"/>
        <v>1173.6</v>
      </c>
      <c r="T26" s="79">
        <f t="shared" si="0"/>
        <v>381</v>
      </c>
      <c r="U26" s="79">
        <f t="shared" si="10"/>
        <v>360</v>
      </c>
      <c r="V26" s="79">
        <f t="shared" si="11"/>
        <v>360</v>
      </c>
      <c r="W26" s="79">
        <f t="shared" si="1"/>
        <v>1533.6</v>
      </c>
      <c r="X26" s="79">
        <f t="shared" si="1"/>
        <v>741</v>
      </c>
      <c r="Y26" s="79">
        <f t="shared" si="12"/>
        <v>2859</v>
      </c>
      <c r="Z26" s="79">
        <f>ROUND(MAX((Y26-3500)*1%*{3,10,20,25,30,35,45}-5*{0,21,111,201,551,1101,2701},0),2)</f>
        <v>0</v>
      </c>
      <c r="AA26" s="79">
        <f t="shared" si="13"/>
        <v>2859</v>
      </c>
    </row>
    <row r="27" s="68" customFormat="1" ht="18" spans="1:27">
      <c r="A27" s="72">
        <v>24</v>
      </c>
      <c r="B27" s="73">
        <v>1124</v>
      </c>
      <c r="C27" s="74" t="s">
        <v>511</v>
      </c>
      <c r="D27" s="74" t="s">
        <v>22</v>
      </c>
      <c r="E27" s="74" t="s">
        <v>506</v>
      </c>
      <c r="F27" s="75">
        <v>3600</v>
      </c>
      <c r="G27" s="76">
        <v>0</v>
      </c>
      <c r="H27" s="76">
        <v>0</v>
      </c>
      <c r="I27" s="72">
        <f t="shared" si="2"/>
        <v>720</v>
      </c>
      <c r="J27" s="72">
        <f t="shared" si="3"/>
        <v>288</v>
      </c>
      <c r="K27" s="72">
        <f t="shared" si="4"/>
        <v>360</v>
      </c>
      <c r="L27" s="72">
        <f t="shared" si="5"/>
        <v>75</v>
      </c>
      <c r="M27" s="72">
        <f t="shared" si="6"/>
        <v>36</v>
      </c>
      <c r="N27" s="72">
        <f t="shared" si="7"/>
        <v>18</v>
      </c>
      <c r="O27" s="72">
        <f t="shared" si="14"/>
        <v>28.8</v>
      </c>
      <c r="P27" s="72">
        <f t="shared" si="15"/>
        <v>0</v>
      </c>
      <c r="Q27" s="72">
        <f t="shared" si="8"/>
        <v>28.8</v>
      </c>
      <c r="R27" s="72">
        <f t="shared" si="9"/>
        <v>0</v>
      </c>
      <c r="S27" s="79">
        <f t="shared" si="0"/>
        <v>1173.6</v>
      </c>
      <c r="T27" s="79">
        <f t="shared" si="0"/>
        <v>381</v>
      </c>
      <c r="U27" s="79">
        <f t="shared" si="10"/>
        <v>360</v>
      </c>
      <c r="V27" s="79">
        <f t="shared" si="11"/>
        <v>360</v>
      </c>
      <c r="W27" s="79">
        <f t="shared" si="1"/>
        <v>1533.6</v>
      </c>
      <c r="X27" s="79">
        <f t="shared" si="1"/>
        <v>741</v>
      </c>
      <c r="Y27" s="79">
        <f t="shared" si="12"/>
        <v>2859</v>
      </c>
      <c r="Z27" s="79">
        <f>ROUND(MAX((Y27-3500)*1%*{3,10,20,25,30,35,45}-5*{0,21,111,201,551,1101,2701},0),2)</f>
        <v>0</v>
      </c>
      <c r="AA27" s="79">
        <f t="shared" si="13"/>
        <v>2859</v>
      </c>
    </row>
    <row r="28" s="68" customFormat="1" ht="18" spans="1:27">
      <c r="A28" s="72">
        <v>25</v>
      </c>
      <c r="B28" s="73">
        <v>1125</v>
      </c>
      <c r="C28" s="74" t="s">
        <v>512</v>
      </c>
      <c r="D28" s="74" t="s">
        <v>22</v>
      </c>
      <c r="E28" s="74" t="s">
        <v>506</v>
      </c>
      <c r="F28" s="75">
        <v>3600</v>
      </c>
      <c r="G28" s="76">
        <v>0</v>
      </c>
      <c r="H28" s="76">
        <v>0</v>
      </c>
      <c r="I28" s="72">
        <f t="shared" si="2"/>
        <v>720</v>
      </c>
      <c r="J28" s="72">
        <f t="shared" si="3"/>
        <v>288</v>
      </c>
      <c r="K28" s="72">
        <f t="shared" si="4"/>
        <v>360</v>
      </c>
      <c r="L28" s="72">
        <f t="shared" si="5"/>
        <v>75</v>
      </c>
      <c r="M28" s="72">
        <f t="shared" si="6"/>
        <v>36</v>
      </c>
      <c r="N28" s="72">
        <f t="shared" si="7"/>
        <v>18</v>
      </c>
      <c r="O28" s="72">
        <f t="shared" si="14"/>
        <v>28.8</v>
      </c>
      <c r="P28" s="72">
        <f t="shared" si="15"/>
        <v>0</v>
      </c>
      <c r="Q28" s="72">
        <f t="shared" si="8"/>
        <v>28.8</v>
      </c>
      <c r="R28" s="72">
        <f t="shared" si="9"/>
        <v>0</v>
      </c>
      <c r="S28" s="79">
        <f t="shared" si="0"/>
        <v>1173.6</v>
      </c>
      <c r="T28" s="79">
        <f t="shared" si="0"/>
        <v>381</v>
      </c>
      <c r="U28" s="79">
        <f t="shared" si="10"/>
        <v>360</v>
      </c>
      <c r="V28" s="79">
        <f t="shared" si="11"/>
        <v>360</v>
      </c>
      <c r="W28" s="79">
        <f t="shared" si="1"/>
        <v>1533.6</v>
      </c>
      <c r="X28" s="79">
        <f t="shared" si="1"/>
        <v>741</v>
      </c>
      <c r="Y28" s="79">
        <f t="shared" si="12"/>
        <v>2859</v>
      </c>
      <c r="Z28" s="79">
        <f>ROUND(MAX((Y28-3500)*1%*{3,10,20,25,30,35,45}-5*{0,21,111,201,551,1101,2701},0),2)</f>
        <v>0</v>
      </c>
      <c r="AA28" s="79">
        <f t="shared" si="13"/>
        <v>2859</v>
      </c>
    </row>
    <row r="29" s="68" customFormat="1" ht="18" spans="1:27">
      <c r="A29" s="72">
        <v>26</v>
      </c>
      <c r="B29" s="73">
        <v>1126</v>
      </c>
      <c r="C29" s="74" t="s">
        <v>513</v>
      </c>
      <c r="D29" s="74" t="s">
        <v>22</v>
      </c>
      <c r="E29" s="74" t="s">
        <v>506</v>
      </c>
      <c r="F29" s="75">
        <v>3600</v>
      </c>
      <c r="G29" s="76">
        <v>0</v>
      </c>
      <c r="H29" s="76">
        <v>0</v>
      </c>
      <c r="I29" s="72">
        <f t="shared" si="2"/>
        <v>720</v>
      </c>
      <c r="J29" s="72">
        <f t="shared" si="3"/>
        <v>288</v>
      </c>
      <c r="K29" s="72">
        <f t="shared" si="4"/>
        <v>360</v>
      </c>
      <c r="L29" s="72">
        <f t="shared" si="5"/>
        <v>75</v>
      </c>
      <c r="M29" s="72">
        <f t="shared" si="6"/>
        <v>36</v>
      </c>
      <c r="N29" s="72">
        <f t="shared" si="7"/>
        <v>18</v>
      </c>
      <c r="O29" s="72">
        <f t="shared" si="14"/>
        <v>28.8</v>
      </c>
      <c r="P29" s="72">
        <f t="shared" si="15"/>
        <v>0</v>
      </c>
      <c r="Q29" s="72">
        <f t="shared" si="8"/>
        <v>28.8</v>
      </c>
      <c r="R29" s="72">
        <f t="shared" si="9"/>
        <v>0</v>
      </c>
      <c r="S29" s="79">
        <f t="shared" si="0"/>
        <v>1173.6</v>
      </c>
      <c r="T29" s="79">
        <f t="shared" si="0"/>
        <v>381</v>
      </c>
      <c r="U29" s="79">
        <f t="shared" si="10"/>
        <v>360</v>
      </c>
      <c r="V29" s="79">
        <f t="shared" si="11"/>
        <v>360</v>
      </c>
      <c r="W29" s="79">
        <f t="shared" si="1"/>
        <v>1533.6</v>
      </c>
      <c r="X29" s="79">
        <f t="shared" si="1"/>
        <v>741</v>
      </c>
      <c r="Y29" s="79">
        <f t="shared" si="12"/>
        <v>2859</v>
      </c>
      <c r="Z29" s="79">
        <f>ROUND(MAX((Y29-3500)*1%*{3,10,20,25,30,35,45}-5*{0,21,111,201,551,1101,2701},0),2)</f>
        <v>0</v>
      </c>
      <c r="AA29" s="79">
        <f t="shared" si="13"/>
        <v>2859</v>
      </c>
    </row>
    <row r="30" s="68" customFormat="1" ht="18" spans="1:27">
      <c r="A30" s="72">
        <v>27</v>
      </c>
      <c r="B30" s="73">
        <v>1127</v>
      </c>
      <c r="C30" s="74" t="s">
        <v>514</v>
      </c>
      <c r="D30" s="74" t="s">
        <v>22</v>
      </c>
      <c r="E30" s="74" t="s">
        <v>506</v>
      </c>
      <c r="F30" s="75">
        <v>3600</v>
      </c>
      <c r="G30" s="76">
        <v>0</v>
      </c>
      <c r="H30" s="76">
        <v>0</v>
      </c>
      <c r="I30" s="72">
        <f t="shared" si="2"/>
        <v>720</v>
      </c>
      <c r="J30" s="72">
        <f t="shared" si="3"/>
        <v>288</v>
      </c>
      <c r="K30" s="72">
        <f t="shared" si="4"/>
        <v>360</v>
      </c>
      <c r="L30" s="72">
        <f t="shared" si="5"/>
        <v>75</v>
      </c>
      <c r="M30" s="72">
        <f t="shared" si="6"/>
        <v>36</v>
      </c>
      <c r="N30" s="72">
        <f t="shared" si="7"/>
        <v>18</v>
      </c>
      <c r="O30" s="72">
        <f t="shared" si="14"/>
        <v>28.8</v>
      </c>
      <c r="P30" s="72">
        <f t="shared" si="15"/>
        <v>0</v>
      </c>
      <c r="Q30" s="72">
        <f t="shared" si="8"/>
        <v>28.8</v>
      </c>
      <c r="R30" s="72">
        <f t="shared" si="9"/>
        <v>0</v>
      </c>
      <c r="S30" s="79">
        <f t="shared" si="0"/>
        <v>1173.6</v>
      </c>
      <c r="T30" s="79">
        <f t="shared" si="0"/>
        <v>381</v>
      </c>
      <c r="U30" s="79">
        <f t="shared" si="10"/>
        <v>360</v>
      </c>
      <c r="V30" s="79">
        <f t="shared" si="11"/>
        <v>360</v>
      </c>
      <c r="W30" s="79">
        <f t="shared" si="1"/>
        <v>1533.6</v>
      </c>
      <c r="X30" s="79">
        <f t="shared" si="1"/>
        <v>741</v>
      </c>
      <c r="Y30" s="79">
        <f t="shared" si="12"/>
        <v>2859</v>
      </c>
      <c r="Z30" s="79">
        <f>ROUND(MAX((Y30-3500)*1%*{3,10,20,25,30,35,45}-5*{0,21,111,201,551,1101,2701},0),2)</f>
        <v>0</v>
      </c>
      <c r="AA30" s="79">
        <f t="shared" si="13"/>
        <v>2859</v>
      </c>
    </row>
    <row r="31" s="68" customFormat="1" ht="18" spans="1:27">
      <c r="A31" s="72">
        <v>28</v>
      </c>
      <c r="B31" s="73">
        <v>1128</v>
      </c>
      <c r="C31" s="74" t="s">
        <v>515</v>
      </c>
      <c r="D31" s="74" t="s">
        <v>22</v>
      </c>
      <c r="E31" s="74" t="s">
        <v>506</v>
      </c>
      <c r="F31" s="75">
        <v>3600</v>
      </c>
      <c r="G31" s="76">
        <v>0</v>
      </c>
      <c r="H31" s="76">
        <v>0</v>
      </c>
      <c r="I31" s="72">
        <f t="shared" si="2"/>
        <v>720</v>
      </c>
      <c r="J31" s="72">
        <f t="shared" si="3"/>
        <v>288</v>
      </c>
      <c r="K31" s="72">
        <f t="shared" si="4"/>
        <v>360</v>
      </c>
      <c r="L31" s="72">
        <f t="shared" si="5"/>
        <v>75</v>
      </c>
      <c r="M31" s="72">
        <f t="shared" si="6"/>
        <v>36</v>
      </c>
      <c r="N31" s="72">
        <f t="shared" si="7"/>
        <v>18</v>
      </c>
      <c r="O31" s="72">
        <f t="shared" si="14"/>
        <v>28.8</v>
      </c>
      <c r="P31" s="72">
        <f t="shared" si="15"/>
        <v>0</v>
      </c>
      <c r="Q31" s="72">
        <f t="shared" si="8"/>
        <v>28.8</v>
      </c>
      <c r="R31" s="72">
        <f t="shared" si="9"/>
        <v>0</v>
      </c>
      <c r="S31" s="79">
        <f t="shared" si="0"/>
        <v>1173.6</v>
      </c>
      <c r="T31" s="79">
        <f t="shared" si="0"/>
        <v>381</v>
      </c>
      <c r="U31" s="79">
        <f t="shared" si="10"/>
        <v>360</v>
      </c>
      <c r="V31" s="79">
        <f t="shared" si="11"/>
        <v>360</v>
      </c>
      <c r="W31" s="79">
        <f t="shared" si="1"/>
        <v>1533.6</v>
      </c>
      <c r="X31" s="79">
        <f t="shared" si="1"/>
        <v>741</v>
      </c>
      <c r="Y31" s="79">
        <f t="shared" si="12"/>
        <v>2859</v>
      </c>
      <c r="Z31" s="79">
        <f>ROUND(MAX((Y31-3500)*1%*{3,10,20,25,30,35,45}-5*{0,21,111,201,551,1101,2701},0),2)</f>
        <v>0</v>
      </c>
      <c r="AA31" s="79">
        <f t="shared" si="13"/>
        <v>2859</v>
      </c>
    </row>
    <row r="32" s="68" customFormat="1" ht="18" spans="1:27">
      <c r="A32" s="72">
        <v>29</v>
      </c>
      <c r="B32" s="73">
        <v>1129</v>
      </c>
      <c r="C32" s="74" t="s">
        <v>516</v>
      </c>
      <c r="D32" s="74" t="s">
        <v>22</v>
      </c>
      <c r="E32" s="74" t="s">
        <v>506</v>
      </c>
      <c r="F32" s="75">
        <v>3600</v>
      </c>
      <c r="G32" s="76">
        <v>0</v>
      </c>
      <c r="H32" s="76">
        <v>0</v>
      </c>
      <c r="I32" s="72">
        <f t="shared" si="2"/>
        <v>720</v>
      </c>
      <c r="J32" s="72">
        <f t="shared" si="3"/>
        <v>288</v>
      </c>
      <c r="K32" s="72">
        <f t="shared" si="4"/>
        <v>360</v>
      </c>
      <c r="L32" s="72">
        <f t="shared" si="5"/>
        <v>75</v>
      </c>
      <c r="M32" s="72">
        <f t="shared" si="6"/>
        <v>36</v>
      </c>
      <c r="N32" s="72">
        <f t="shared" si="7"/>
        <v>18</v>
      </c>
      <c r="O32" s="72">
        <f t="shared" si="14"/>
        <v>28.8</v>
      </c>
      <c r="P32" s="72">
        <f t="shared" si="15"/>
        <v>0</v>
      </c>
      <c r="Q32" s="72">
        <f t="shared" si="8"/>
        <v>28.8</v>
      </c>
      <c r="R32" s="72">
        <f t="shared" si="9"/>
        <v>0</v>
      </c>
      <c r="S32" s="79">
        <f t="shared" si="0"/>
        <v>1173.6</v>
      </c>
      <c r="T32" s="79">
        <f t="shared" si="0"/>
        <v>381</v>
      </c>
      <c r="U32" s="79">
        <f t="shared" si="10"/>
        <v>360</v>
      </c>
      <c r="V32" s="79">
        <f t="shared" si="11"/>
        <v>360</v>
      </c>
      <c r="W32" s="79">
        <f t="shared" si="1"/>
        <v>1533.6</v>
      </c>
      <c r="X32" s="79">
        <f t="shared" si="1"/>
        <v>741</v>
      </c>
      <c r="Y32" s="79">
        <f t="shared" si="12"/>
        <v>2859</v>
      </c>
      <c r="Z32" s="79">
        <f>ROUND(MAX((Y32-3500)*1%*{3,10,20,25,30,35,45}-5*{0,21,111,201,551,1101,2701},0),2)</f>
        <v>0</v>
      </c>
      <c r="AA32" s="79">
        <f t="shared" si="13"/>
        <v>2859</v>
      </c>
    </row>
    <row r="33" s="68" customFormat="1" ht="18" spans="1:27">
      <c r="A33" s="72">
        <v>30</v>
      </c>
      <c r="B33" s="73">
        <v>1130</v>
      </c>
      <c r="C33" s="74" t="s">
        <v>517</v>
      </c>
      <c r="D33" s="74" t="s">
        <v>22</v>
      </c>
      <c r="E33" s="74" t="s">
        <v>506</v>
      </c>
      <c r="F33" s="75">
        <v>3600</v>
      </c>
      <c r="G33" s="76">
        <v>0</v>
      </c>
      <c r="H33" s="76">
        <v>0</v>
      </c>
      <c r="I33" s="72">
        <f t="shared" si="2"/>
        <v>720</v>
      </c>
      <c r="J33" s="72">
        <f t="shared" si="3"/>
        <v>288</v>
      </c>
      <c r="K33" s="72">
        <f t="shared" si="4"/>
        <v>360</v>
      </c>
      <c r="L33" s="72">
        <f t="shared" si="5"/>
        <v>75</v>
      </c>
      <c r="M33" s="72">
        <f t="shared" si="6"/>
        <v>36</v>
      </c>
      <c r="N33" s="72">
        <f t="shared" si="7"/>
        <v>18</v>
      </c>
      <c r="O33" s="72">
        <f t="shared" si="14"/>
        <v>28.8</v>
      </c>
      <c r="P33" s="72">
        <f t="shared" si="15"/>
        <v>0</v>
      </c>
      <c r="Q33" s="72">
        <f t="shared" si="8"/>
        <v>28.8</v>
      </c>
      <c r="R33" s="72">
        <f t="shared" si="9"/>
        <v>0</v>
      </c>
      <c r="S33" s="79">
        <f t="shared" si="0"/>
        <v>1173.6</v>
      </c>
      <c r="T33" s="79">
        <f t="shared" si="0"/>
        <v>381</v>
      </c>
      <c r="U33" s="79">
        <f t="shared" si="10"/>
        <v>360</v>
      </c>
      <c r="V33" s="79">
        <f t="shared" si="11"/>
        <v>360</v>
      </c>
      <c r="W33" s="79">
        <f t="shared" si="1"/>
        <v>1533.6</v>
      </c>
      <c r="X33" s="79">
        <f t="shared" si="1"/>
        <v>741</v>
      </c>
      <c r="Y33" s="79">
        <f t="shared" si="12"/>
        <v>2859</v>
      </c>
      <c r="Z33" s="79">
        <f>ROUND(MAX((Y33-3500)*1%*{3,10,20,25,30,35,45}-5*{0,21,111,201,551,1101,2701},0),2)</f>
        <v>0</v>
      </c>
      <c r="AA33" s="79">
        <f t="shared" si="13"/>
        <v>2859</v>
      </c>
    </row>
    <row r="34" s="68" customFormat="1" ht="18" spans="1:27">
      <c r="A34" s="72">
        <v>31</v>
      </c>
      <c r="B34" s="73">
        <v>1131</v>
      </c>
      <c r="C34" s="74" t="s">
        <v>518</v>
      </c>
      <c r="D34" s="74" t="s">
        <v>22</v>
      </c>
      <c r="E34" s="74" t="s">
        <v>506</v>
      </c>
      <c r="F34" s="75">
        <v>3600</v>
      </c>
      <c r="G34" s="76">
        <v>0</v>
      </c>
      <c r="H34" s="76">
        <v>0</v>
      </c>
      <c r="I34" s="72">
        <f t="shared" si="2"/>
        <v>720</v>
      </c>
      <c r="J34" s="72">
        <f t="shared" si="3"/>
        <v>288</v>
      </c>
      <c r="K34" s="72">
        <f t="shared" si="4"/>
        <v>360</v>
      </c>
      <c r="L34" s="72">
        <f t="shared" si="5"/>
        <v>75</v>
      </c>
      <c r="M34" s="72">
        <f t="shared" si="6"/>
        <v>36</v>
      </c>
      <c r="N34" s="72">
        <f t="shared" si="7"/>
        <v>18</v>
      </c>
      <c r="O34" s="72">
        <f t="shared" si="14"/>
        <v>28.8</v>
      </c>
      <c r="P34" s="72">
        <f t="shared" si="15"/>
        <v>0</v>
      </c>
      <c r="Q34" s="72">
        <f t="shared" si="8"/>
        <v>28.8</v>
      </c>
      <c r="R34" s="72">
        <f t="shared" si="9"/>
        <v>0</v>
      </c>
      <c r="S34" s="79">
        <f t="shared" ref="S34:T62" si="16">I34+K34+M34+O34+Q34</f>
        <v>1173.6</v>
      </c>
      <c r="T34" s="79">
        <f t="shared" si="16"/>
        <v>381</v>
      </c>
      <c r="U34" s="79">
        <f t="shared" si="10"/>
        <v>360</v>
      </c>
      <c r="V34" s="79">
        <f t="shared" si="11"/>
        <v>360</v>
      </c>
      <c r="W34" s="79">
        <f t="shared" ref="W34:X62" si="17">S34+U34</f>
        <v>1533.6</v>
      </c>
      <c r="X34" s="79">
        <f t="shared" si="17"/>
        <v>741</v>
      </c>
      <c r="Y34" s="79">
        <f t="shared" si="12"/>
        <v>2859</v>
      </c>
      <c r="Z34" s="79">
        <f>ROUND(MAX((Y34-3500)*1%*{3,10,20,25,30,35,45}-5*{0,21,111,201,551,1101,2701},0),2)</f>
        <v>0</v>
      </c>
      <c r="AA34" s="79">
        <f t="shared" si="13"/>
        <v>2859</v>
      </c>
    </row>
    <row r="35" s="68" customFormat="1" ht="18" spans="1:27">
      <c r="A35" s="72">
        <v>32</v>
      </c>
      <c r="B35" s="73">
        <v>1132</v>
      </c>
      <c r="C35" s="74" t="s">
        <v>519</v>
      </c>
      <c r="D35" s="74" t="s">
        <v>22</v>
      </c>
      <c r="E35" s="74" t="s">
        <v>506</v>
      </c>
      <c r="F35" s="75">
        <v>3600</v>
      </c>
      <c r="G35" s="76">
        <v>0</v>
      </c>
      <c r="H35" s="76">
        <v>0</v>
      </c>
      <c r="I35" s="72">
        <f t="shared" si="2"/>
        <v>720</v>
      </c>
      <c r="J35" s="72">
        <f t="shared" si="3"/>
        <v>288</v>
      </c>
      <c r="K35" s="72">
        <f t="shared" si="4"/>
        <v>360</v>
      </c>
      <c r="L35" s="72">
        <f t="shared" si="5"/>
        <v>75</v>
      </c>
      <c r="M35" s="72">
        <f t="shared" si="6"/>
        <v>36</v>
      </c>
      <c r="N35" s="72">
        <f t="shared" si="7"/>
        <v>18</v>
      </c>
      <c r="O35" s="72">
        <f t="shared" si="14"/>
        <v>28.8</v>
      </c>
      <c r="P35" s="72">
        <f t="shared" si="15"/>
        <v>0</v>
      </c>
      <c r="Q35" s="72">
        <f t="shared" si="8"/>
        <v>28.8</v>
      </c>
      <c r="R35" s="72">
        <f t="shared" si="9"/>
        <v>0</v>
      </c>
      <c r="S35" s="79">
        <f t="shared" si="16"/>
        <v>1173.6</v>
      </c>
      <c r="T35" s="79">
        <f t="shared" si="16"/>
        <v>381</v>
      </c>
      <c r="U35" s="79">
        <f t="shared" si="10"/>
        <v>360</v>
      </c>
      <c r="V35" s="79">
        <f t="shared" si="11"/>
        <v>360</v>
      </c>
      <c r="W35" s="79">
        <f t="shared" si="17"/>
        <v>1533.6</v>
      </c>
      <c r="X35" s="79">
        <f t="shared" si="17"/>
        <v>741</v>
      </c>
      <c r="Y35" s="79">
        <f t="shared" si="12"/>
        <v>2859</v>
      </c>
      <c r="Z35" s="79">
        <f>ROUND(MAX((Y35-3500)*1%*{3,10,20,25,30,35,45}-5*{0,21,111,201,551,1101,2701},0),2)</f>
        <v>0</v>
      </c>
      <c r="AA35" s="79">
        <f t="shared" si="13"/>
        <v>2859</v>
      </c>
    </row>
    <row r="36" s="68" customFormat="1" ht="18" spans="1:27">
      <c r="A36" s="72">
        <v>33</v>
      </c>
      <c r="B36" s="73">
        <v>1133</v>
      </c>
      <c r="C36" s="74" t="s">
        <v>520</v>
      </c>
      <c r="D36" s="74" t="s">
        <v>22</v>
      </c>
      <c r="E36" s="74" t="s">
        <v>506</v>
      </c>
      <c r="F36" s="75">
        <v>3600</v>
      </c>
      <c r="G36" s="76">
        <v>0</v>
      </c>
      <c r="H36" s="76">
        <v>0</v>
      </c>
      <c r="I36" s="72">
        <f t="shared" si="2"/>
        <v>720</v>
      </c>
      <c r="J36" s="72">
        <f t="shared" si="3"/>
        <v>288</v>
      </c>
      <c r="K36" s="72">
        <f t="shared" si="4"/>
        <v>360</v>
      </c>
      <c r="L36" s="72">
        <f t="shared" si="5"/>
        <v>75</v>
      </c>
      <c r="M36" s="72">
        <f t="shared" si="6"/>
        <v>36</v>
      </c>
      <c r="N36" s="72">
        <f t="shared" si="7"/>
        <v>18</v>
      </c>
      <c r="O36" s="72">
        <f t="shared" si="14"/>
        <v>28.8</v>
      </c>
      <c r="P36" s="72">
        <f t="shared" si="15"/>
        <v>0</v>
      </c>
      <c r="Q36" s="72">
        <f t="shared" si="8"/>
        <v>28.8</v>
      </c>
      <c r="R36" s="72">
        <f t="shared" si="9"/>
        <v>0</v>
      </c>
      <c r="S36" s="79">
        <f t="shared" si="16"/>
        <v>1173.6</v>
      </c>
      <c r="T36" s="79">
        <f t="shared" si="16"/>
        <v>381</v>
      </c>
      <c r="U36" s="79">
        <f t="shared" si="10"/>
        <v>360</v>
      </c>
      <c r="V36" s="79">
        <f t="shared" si="11"/>
        <v>360</v>
      </c>
      <c r="W36" s="79">
        <f t="shared" si="17"/>
        <v>1533.6</v>
      </c>
      <c r="X36" s="79">
        <f t="shared" si="17"/>
        <v>741</v>
      </c>
      <c r="Y36" s="79">
        <f t="shared" si="12"/>
        <v>2859</v>
      </c>
      <c r="Z36" s="79">
        <f>ROUND(MAX((Y36-3500)*1%*{3,10,20,25,30,35,45}-5*{0,21,111,201,551,1101,2701},0),2)</f>
        <v>0</v>
      </c>
      <c r="AA36" s="79">
        <f t="shared" si="13"/>
        <v>2859</v>
      </c>
    </row>
    <row r="37" s="68" customFormat="1" ht="18" spans="1:27">
      <c r="A37" s="72">
        <v>34</v>
      </c>
      <c r="B37" s="73">
        <v>1134</v>
      </c>
      <c r="C37" s="74" t="s">
        <v>521</v>
      </c>
      <c r="D37" s="74" t="s">
        <v>22</v>
      </c>
      <c r="E37" s="74" t="s">
        <v>506</v>
      </c>
      <c r="F37" s="75">
        <v>3600</v>
      </c>
      <c r="G37" s="76">
        <v>0</v>
      </c>
      <c r="H37" s="76">
        <v>0</v>
      </c>
      <c r="I37" s="72">
        <f t="shared" si="2"/>
        <v>720</v>
      </c>
      <c r="J37" s="72">
        <f t="shared" si="3"/>
        <v>288</v>
      </c>
      <c r="K37" s="72">
        <f t="shared" si="4"/>
        <v>360</v>
      </c>
      <c r="L37" s="72">
        <f t="shared" si="5"/>
        <v>75</v>
      </c>
      <c r="M37" s="72">
        <f t="shared" si="6"/>
        <v>36</v>
      </c>
      <c r="N37" s="72">
        <f t="shared" si="7"/>
        <v>18</v>
      </c>
      <c r="O37" s="72">
        <f t="shared" si="14"/>
        <v>28.8</v>
      </c>
      <c r="P37" s="72">
        <f t="shared" si="15"/>
        <v>0</v>
      </c>
      <c r="Q37" s="72">
        <f t="shared" si="8"/>
        <v>28.8</v>
      </c>
      <c r="R37" s="72">
        <f t="shared" si="9"/>
        <v>0</v>
      </c>
      <c r="S37" s="79">
        <f t="shared" si="16"/>
        <v>1173.6</v>
      </c>
      <c r="T37" s="79">
        <f t="shared" si="16"/>
        <v>381</v>
      </c>
      <c r="U37" s="79">
        <f t="shared" si="10"/>
        <v>360</v>
      </c>
      <c r="V37" s="79">
        <f t="shared" si="11"/>
        <v>360</v>
      </c>
      <c r="W37" s="79">
        <f t="shared" si="17"/>
        <v>1533.6</v>
      </c>
      <c r="X37" s="79">
        <f t="shared" si="17"/>
        <v>741</v>
      </c>
      <c r="Y37" s="79">
        <f t="shared" si="12"/>
        <v>2859</v>
      </c>
      <c r="Z37" s="79">
        <f>ROUND(MAX((Y37-3500)*1%*{3,10,20,25,30,35,45}-5*{0,21,111,201,551,1101,2701},0),2)</f>
        <v>0</v>
      </c>
      <c r="AA37" s="79">
        <f t="shared" si="13"/>
        <v>2859</v>
      </c>
    </row>
    <row r="38" s="68" customFormat="1" ht="18" spans="1:27">
      <c r="A38" s="72">
        <v>35</v>
      </c>
      <c r="B38" s="73">
        <v>1135</v>
      </c>
      <c r="C38" s="74" t="s">
        <v>522</v>
      </c>
      <c r="D38" s="74" t="s">
        <v>22</v>
      </c>
      <c r="E38" s="74" t="s">
        <v>506</v>
      </c>
      <c r="F38" s="75">
        <v>3600</v>
      </c>
      <c r="G38" s="76">
        <v>0</v>
      </c>
      <c r="H38" s="76">
        <v>0</v>
      </c>
      <c r="I38" s="72">
        <f t="shared" si="2"/>
        <v>720</v>
      </c>
      <c r="J38" s="72">
        <f t="shared" si="3"/>
        <v>288</v>
      </c>
      <c r="K38" s="72">
        <f t="shared" si="4"/>
        <v>360</v>
      </c>
      <c r="L38" s="72">
        <f t="shared" si="5"/>
        <v>75</v>
      </c>
      <c r="M38" s="72">
        <f t="shared" si="6"/>
        <v>36</v>
      </c>
      <c r="N38" s="72">
        <f t="shared" si="7"/>
        <v>18</v>
      </c>
      <c r="O38" s="72">
        <f t="shared" si="14"/>
        <v>28.8</v>
      </c>
      <c r="P38" s="72">
        <f t="shared" si="15"/>
        <v>0</v>
      </c>
      <c r="Q38" s="72">
        <f t="shared" si="8"/>
        <v>28.8</v>
      </c>
      <c r="R38" s="72">
        <f t="shared" si="9"/>
        <v>0</v>
      </c>
      <c r="S38" s="79">
        <f t="shared" si="16"/>
        <v>1173.6</v>
      </c>
      <c r="T38" s="79">
        <f t="shared" si="16"/>
        <v>381</v>
      </c>
      <c r="U38" s="79">
        <f t="shared" si="10"/>
        <v>360</v>
      </c>
      <c r="V38" s="79">
        <f t="shared" si="11"/>
        <v>360</v>
      </c>
      <c r="W38" s="79">
        <f t="shared" si="17"/>
        <v>1533.6</v>
      </c>
      <c r="X38" s="79">
        <f t="shared" si="17"/>
        <v>741</v>
      </c>
      <c r="Y38" s="79">
        <f t="shared" si="12"/>
        <v>2859</v>
      </c>
      <c r="Z38" s="79">
        <f>ROUND(MAX((Y38-3500)*1%*{3,10,20,25,30,35,45}-5*{0,21,111,201,551,1101,2701},0),2)</f>
        <v>0</v>
      </c>
      <c r="AA38" s="79">
        <f t="shared" si="13"/>
        <v>2859</v>
      </c>
    </row>
    <row r="39" s="68" customFormat="1" ht="18" spans="1:27">
      <c r="A39" s="72">
        <v>36</v>
      </c>
      <c r="B39" s="73">
        <v>1136</v>
      </c>
      <c r="C39" s="74" t="s">
        <v>523</v>
      </c>
      <c r="D39" s="74" t="s">
        <v>22</v>
      </c>
      <c r="E39" s="74" t="s">
        <v>506</v>
      </c>
      <c r="F39" s="75">
        <v>3600</v>
      </c>
      <c r="G39" s="76">
        <v>0</v>
      </c>
      <c r="H39" s="76">
        <v>0</v>
      </c>
      <c r="I39" s="72">
        <f t="shared" si="2"/>
        <v>720</v>
      </c>
      <c r="J39" s="72">
        <f t="shared" si="3"/>
        <v>288</v>
      </c>
      <c r="K39" s="72">
        <f t="shared" si="4"/>
        <v>360</v>
      </c>
      <c r="L39" s="72">
        <f t="shared" si="5"/>
        <v>75</v>
      </c>
      <c r="M39" s="72">
        <f t="shared" si="6"/>
        <v>36</v>
      </c>
      <c r="N39" s="72">
        <f t="shared" si="7"/>
        <v>18</v>
      </c>
      <c r="O39" s="72">
        <f t="shared" si="14"/>
        <v>28.8</v>
      </c>
      <c r="P39" s="72">
        <f t="shared" si="15"/>
        <v>0</v>
      </c>
      <c r="Q39" s="72">
        <f t="shared" si="8"/>
        <v>28.8</v>
      </c>
      <c r="R39" s="72">
        <f t="shared" si="9"/>
        <v>0</v>
      </c>
      <c r="S39" s="79">
        <f t="shared" si="16"/>
        <v>1173.6</v>
      </c>
      <c r="T39" s="79">
        <f t="shared" si="16"/>
        <v>381</v>
      </c>
      <c r="U39" s="79">
        <f t="shared" si="10"/>
        <v>360</v>
      </c>
      <c r="V39" s="79">
        <f t="shared" si="11"/>
        <v>360</v>
      </c>
      <c r="W39" s="79">
        <f t="shared" si="17"/>
        <v>1533.6</v>
      </c>
      <c r="X39" s="79">
        <f t="shared" si="17"/>
        <v>741</v>
      </c>
      <c r="Y39" s="79">
        <f t="shared" si="12"/>
        <v>2859</v>
      </c>
      <c r="Z39" s="79">
        <f>ROUND(MAX((Y39-3500)*1%*{3,10,20,25,30,35,45}-5*{0,21,111,201,551,1101,2701},0),2)</f>
        <v>0</v>
      </c>
      <c r="AA39" s="79">
        <f t="shared" si="13"/>
        <v>2859</v>
      </c>
    </row>
    <row r="40" s="68" customFormat="1" ht="18" spans="1:27">
      <c r="A40" s="72">
        <v>37</v>
      </c>
      <c r="B40" s="73">
        <v>1137</v>
      </c>
      <c r="C40" s="74" t="s">
        <v>524</v>
      </c>
      <c r="D40" s="74" t="s">
        <v>22</v>
      </c>
      <c r="E40" s="74" t="s">
        <v>506</v>
      </c>
      <c r="F40" s="75">
        <v>3600</v>
      </c>
      <c r="G40" s="76">
        <v>0</v>
      </c>
      <c r="H40" s="76">
        <v>0</v>
      </c>
      <c r="I40" s="72">
        <f t="shared" si="2"/>
        <v>720</v>
      </c>
      <c r="J40" s="72">
        <f t="shared" si="3"/>
        <v>288</v>
      </c>
      <c r="K40" s="72">
        <f t="shared" si="4"/>
        <v>360</v>
      </c>
      <c r="L40" s="72">
        <f t="shared" si="5"/>
        <v>75</v>
      </c>
      <c r="M40" s="72">
        <f t="shared" si="6"/>
        <v>36</v>
      </c>
      <c r="N40" s="72">
        <f t="shared" si="7"/>
        <v>18</v>
      </c>
      <c r="O40" s="72">
        <f t="shared" si="14"/>
        <v>28.8</v>
      </c>
      <c r="P40" s="72">
        <f t="shared" si="15"/>
        <v>0</v>
      </c>
      <c r="Q40" s="72">
        <f t="shared" si="8"/>
        <v>28.8</v>
      </c>
      <c r="R40" s="72">
        <f t="shared" si="9"/>
        <v>0</v>
      </c>
      <c r="S40" s="79">
        <f t="shared" si="16"/>
        <v>1173.6</v>
      </c>
      <c r="T40" s="79">
        <f t="shared" si="16"/>
        <v>381</v>
      </c>
      <c r="U40" s="79">
        <f t="shared" si="10"/>
        <v>360</v>
      </c>
      <c r="V40" s="79">
        <f t="shared" si="11"/>
        <v>360</v>
      </c>
      <c r="W40" s="79">
        <f t="shared" si="17"/>
        <v>1533.6</v>
      </c>
      <c r="X40" s="79">
        <f t="shared" si="17"/>
        <v>741</v>
      </c>
      <c r="Y40" s="79">
        <f t="shared" si="12"/>
        <v>2859</v>
      </c>
      <c r="Z40" s="79">
        <f>ROUND(MAX((Y40-3500)*1%*{3,10,20,25,30,35,45}-5*{0,21,111,201,551,1101,2701},0),2)</f>
        <v>0</v>
      </c>
      <c r="AA40" s="79">
        <f t="shared" si="13"/>
        <v>2859</v>
      </c>
    </row>
    <row r="41" s="68" customFormat="1" ht="18" spans="1:27">
      <c r="A41" s="72">
        <v>38</v>
      </c>
      <c r="B41" s="73">
        <v>1138</v>
      </c>
      <c r="C41" s="74" t="s">
        <v>525</v>
      </c>
      <c r="D41" s="74" t="s">
        <v>22</v>
      </c>
      <c r="E41" s="74" t="s">
        <v>506</v>
      </c>
      <c r="F41" s="75">
        <v>3600</v>
      </c>
      <c r="G41" s="76">
        <v>0</v>
      </c>
      <c r="H41" s="76">
        <v>0</v>
      </c>
      <c r="I41" s="72">
        <f t="shared" si="2"/>
        <v>720</v>
      </c>
      <c r="J41" s="72">
        <f t="shared" si="3"/>
        <v>288</v>
      </c>
      <c r="K41" s="72">
        <f t="shared" si="4"/>
        <v>360</v>
      </c>
      <c r="L41" s="72">
        <f t="shared" si="5"/>
        <v>75</v>
      </c>
      <c r="M41" s="72">
        <f t="shared" si="6"/>
        <v>36</v>
      </c>
      <c r="N41" s="72">
        <f t="shared" si="7"/>
        <v>18</v>
      </c>
      <c r="O41" s="72">
        <f t="shared" si="14"/>
        <v>28.8</v>
      </c>
      <c r="P41" s="72">
        <f t="shared" si="15"/>
        <v>0</v>
      </c>
      <c r="Q41" s="72">
        <f t="shared" si="8"/>
        <v>28.8</v>
      </c>
      <c r="R41" s="72">
        <f t="shared" si="9"/>
        <v>0</v>
      </c>
      <c r="S41" s="79">
        <f t="shared" si="16"/>
        <v>1173.6</v>
      </c>
      <c r="T41" s="79">
        <f t="shared" si="16"/>
        <v>381</v>
      </c>
      <c r="U41" s="79">
        <f t="shared" si="10"/>
        <v>360</v>
      </c>
      <c r="V41" s="79">
        <f t="shared" si="11"/>
        <v>360</v>
      </c>
      <c r="W41" s="79">
        <f t="shared" si="17"/>
        <v>1533.6</v>
      </c>
      <c r="X41" s="79">
        <f t="shared" si="17"/>
        <v>741</v>
      </c>
      <c r="Y41" s="79">
        <f t="shared" si="12"/>
        <v>2859</v>
      </c>
      <c r="Z41" s="79">
        <f>ROUND(MAX((Y41-3500)*1%*{3,10,20,25,30,35,45}-5*{0,21,111,201,551,1101,2701},0),2)</f>
        <v>0</v>
      </c>
      <c r="AA41" s="79">
        <f t="shared" si="13"/>
        <v>2859</v>
      </c>
    </row>
    <row r="42" s="68" customFormat="1" ht="18" spans="1:27">
      <c r="A42" s="72">
        <v>39</v>
      </c>
      <c r="B42" s="73">
        <v>1139</v>
      </c>
      <c r="C42" s="74" t="s">
        <v>526</v>
      </c>
      <c r="D42" s="74" t="s">
        <v>22</v>
      </c>
      <c r="E42" s="74" t="s">
        <v>506</v>
      </c>
      <c r="F42" s="75">
        <v>3600</v>
      </c>
      <c r="G42" s="76">
        <v>0</v>
      </c>
      <c r="H42" s="76">
        <v>0</v>
      </c>
      <c r="I42" s="72">
        <f t="shared" si="2"/>
        <v>720</v>
      </c>
      <c r="J42" s="72">
        <f t="shared" si="3"/>
        <v>288</v>
      </c>
      <c r="K42" s="72">
        <f t="shared" si="4"/>
        <v>360</v>
      </c>
      <c r="L42" s="72">
        <f t="shared" si="5"/>
        <v>75</v>
      </c>
      <c r="M42" s="72">
        <f t="shared" si="6"/>
        <v>36</v>
      </c>
      <c r="N42" s="72">
        <f t="shared" si="7"/>
        <v>18</v>
      </c>
      <c r="O42" s="72">
        <f t="shared" si="14"/>
        <v>28.8</v>
      </c>
      <c r="P42" s="72">
        <f t="shared" si="15"/>
        <v>0</v>
      </c>
      <c r="Q42" s="72">
        <f t="shared" si="8"/>
        <v>28.8</v>
      </c>
      <c r="R42" s="72">
        <f t="shared" si="9"/>
        <v>0</v>
      </c>
      <c r="S42" s="79">
        <f t="shared" si="16"/>
        <v>1173.6</v>
      </c>
      <c r="T42" s="79">
        <f t="shared" si="16"/>
        <v>381</v>
      </c>
      <c r="U42" s="79">
        <f t="shared" si="10"/>
        <v>360</v>
      </c>
      <c r="V42" s="79">
        <f t="shared" si="11"/>
        <v>360</v>
      </c>
      <c r="W42" s="79">
        <f t="shared" si="17"/>
        <v>1533.6</v>
      </c>
      <c r="X42" s="79">
        <f t="shared" si="17"/>
        <v>741</v>
      </c>
      <c r="Y42" s="79">
        <f t="shared" si="12"/>
        <v>2859</v>
      </c>
      <c r="Z42" s="79">
        <f>ROUND(MAX((Y42-3500)*1%*{3,10,20,25,30,35,45}-5*{0,21,111,201,551,1101,2701},0),2)</f>
        <v>0</v>
      </c>
      <c r="AA42" s="79">
        <f t="shared" si="13"/>
        <v>2859</v>
      </c>
    </row>
    <row r="43" s="68" customFormat="1" ht="18" spans="1:27">
      <c r="A43" s="72">
        <v>40</v>
      </c>
      <c r="B43" s="73">
        <v>1140</v>
      </c>
      <c r="C43" s="74" t="s">
        <v>527</v>
      </c>
      <c r="D43" s="74" t="s">
        <v>22</v>
      </c>
      <c r="E43" s="74" t="s">
        <v>506</v>
      </c>
      <c r="F43" s="75">
        <v>3600</v>
      </c>
      <c r="G43" s="76">
        <v>0</v>
      </c>
      <c r="H43" s="76">
        <v>0</v>
      </c>
      <c r="I43" s="72">
        <f t="shared" si="2"/>
        <v>720</v>
      </c>
      <c r="J43" s="72">
        <f t="shared" si="3"/>
        <v>288</v>
      </c>
      <c r="K43" s="72">
        <f t="shared" si="4"/>
        <v>360</v>
      </c>
      <c r="L43" s="72">
        <f t="shared" si="5"/>
        <v>75</v>
      </c>
      <c r="M43" s="72">
        <f t="shared" si="6"/>
        <v>36</v>
      </c>
      <c r="N43" s="72">
        <f t="shared" si="7"/>
        <v>18</v>
      </c>
      <c r="O43" s="72">
        <f t="shared" si="14"/>
        <v>28.8</v>
      </c>
      <c r="P43" s="72">
        <f t="shared" si="15"/>
        <v>0</v>
      </c>
      <c r="Q43" s="72">
        <f t="shared" si="8"/>
        <v>28.8</v>
      </c>
      <c r="R43" s="72">
        <f t="shared" si="9"/>
        <v>0</v>
      </c>
      <c r="S43" s="79">
        <f t="shared" si="16"/>
        <v>1173.6</v>
      </c>
      <c r="T43" s="79">
        <f t="shared" si="16"/>
        <v>381</v>
      </c>
      <c r="U43" s="79">
        <f t="shared" si="10"/>
        <v>360</v>
      </c>
      <c r="V43" s="79">
        <f t="shared" si="11"/>
        <v>360</v>
      </c>
      <c r="W43" s="79">
        <f t="shared" si="17"/>
        <v>1533.6</v>
      </c>
      <c r="X43" s="79">
        <f t="shared" si="17"/>
        <v>741</v>
      </c>
      <c r="Y43" s="79">
        <f t="shared" si="12"/>
        <v>2859</v>
      </c>
      <c r="Z43" s="79">
        <f>ROUND(MAX((Y43-3500)*1%*{3,10,20,25,30,35,45}-5*{0,21,111,201,551,1101,2701},0),2)</f>
        <v>0</v>
      </c>
      <c r="AA43" s="79">
        <f t="shared" si="13"/>
        <v>2859</v>
      </c>
    </row>
    <row r="44" s="68" customFormat="1" ht="18" spans="1:27">
      <c r="A44" s="72">
        <v>41</v>
      </c>
      <c r="B44" s="73">
        <v>1141</v>
      </c>
      <c r="C44" s="74" t="s">
        <v>528</v>
      </c>
      <c r="D44" s="74" t="s">
        <v>22</v>
      </c>
      <c r="E44" s="74" t="s">
        <v>506</v>
      </c>
      <c r="F44" s="75">
        <v>3600</v>
      </c>
      <c r="G44" s="76">
        <v>0</v>
      </c>
      <c r="H44" s="76">
        <v>0</v>
      </c>
      <c r="I44" s="72">
        <f t="shared" si="2"/>
        <v>720</v>
      </c>
      <c r="J44" s="72">
        <f t="shared" si="3"/>
        <v>288</v>
      </c>
      <c r="K44" s="72">
        <f t="shared" si="4"/>
        <v>360</v>
      </c>
      <c r="L44" s="72">
        <f t="shared" si="5"/>
        <v>75</v>
      </c>
      <c r="M44" s="72">
        <f t="shared" si="6"/>
        <v>36</v>
      </c>
      <c r="N44" s="72">
        <f t="shared" si="7"/>
        <v>18</v>
      </c>
      <c r="O44" s="72">
        <f t="shared" si="14"/>
        <v>28.8</v>
      </c>
      <c r="P44" s="72">
        <f t="shared" si="15"/>
        <v>0</v>
      </c>
      <c r="Q44" s="72">
        <f t="shared" si="8"/>
        <v>28.8</v>
      </c>
      <c r="R44" s="72">
        <f t="shared" si="9"/>
        <v>0</v>
      </c>
      <c r="S44" s="79">
        <f t="shared" si="16"/>
        <v>1173.6</v>
      </c>
      <c r="T44" s="79">
        <f t="shared" si="16"/>
        <v>381</v>
      </c>
      <c r="U44" s="79">
        <f t="shared" si="10"/>
        <v>360</v>
      </c>
      <c r="V44" s="79">
        <f t="shared" si="11"/>
        <v>360</v>
      </c>
      <c r="W44" s="79">
        <f t="shared" si="17"/>
        <v>1533.6</v>
      </c>
      <c r="X44" s="79">
        <f t="shared" si="17"/>
        <v>741</v>
      </c>
      <c r="Y44" s="79">
        <f t="shared" si="12"/>
        <v>2859</v>
      </c>
      <c r="Z44" s="79">
        <f>ROUND(MAX((Y44-3500)*1%*{3,10,20,25,30,35,45}-5*{0,21,111,201,551,1101,2701},0),2)</f>
        <v>0</v>
      </c>
      <c r="AA44" s="79">
        <f t="shared" si="13"/>
        <v>2859</v>
      </c>
    </row>
    <row r="45" s="68" customFormat="1" ht="18" spans="1:27">
      <c r="A45" s="72">
        <v>42</v>
      </c>
      <c r="B45" s="73">
        <v>1142</v>
      </c>
      <c r="C45" s="74" t="s">
        <v>529</v>
      </c>
      <c r="D45" s="74" t="s">
        <v>22</v>
      </c>
      <c r="E45" s="74" t="s">
        <v>506</v>
      </c>
      <c r="F45" s="75">
        <v>3600</v>
      </c>
      <c r="G45" s="76">
        <v>0</v>
      </c>
      <c r="H45" s="76">
        <v>0</v>
      </c>
      <c r="I45" s="72">
        <f t="shared" si="2"/>
        <v>720</v>
      </c>
      <c r="J45" s="72">
        <f t="shared" si="3"/>
        <v>288</v>
      </c>
      <c r="K45" s="72">
        <f t="shared" si="4"/>
        <v>360</v>
      </c>
      <c r="L45" s="72">
        <f t="shared" si="5"/>
        <v>75</v>
      </c>
      <c r="M45" s="72">
        <f t="shared" si="6"/>
        <v>36</v>
      </c>
      <c r="N45" s="72">
        <f t="shared" si="7"/>
        <v>18</v>
      </c>
      <c r="O45" s="72">
        <f t="shared" si="14"/>
        <v>28.8</v>
      </c>
      <c r="P45" s="72">
        <f t="shared" si="15"/>
        <v>0</v>
      </c>
      <c r="Q45" s="72">
        <f t="shared" si="8"/>
        <v>28.8</v>
      </c>
      <c r="R45" s="72">
        <f t="shared" si="9"/>
        <v>0</v>
      </c>
      <c r="S45" s="79">
        <f t="shared" si="16"/>
        <v>1173.6</v>
      </c>
      <c r="T45" s="79">
        <f t="shared" si="16"/>
        <v>381</v>
      </c>
      <c r="U45" s="79">
        <f t="shared" si="10"/>
        <v>360</v>
      </c>
      <c r="V45" s="79">
        <f t="shared" si="11"/>
        <v>360</v>
      </c>
      <c r="W45" s="79">
        <f t="shared" si="17"/>
        <v>1533.6</v>
      </c>
      <c r="X45" s="79">
        <f t="shared" si="17"/>
        <v>741</v>
      </c>
      <c r="Y45" s="79">
        <f t="shared" si="12"/>
        <v>2859</v>
      </c>
      <c r="Z45" s="79">
        <f>ROUND(MAX((Y45-3500)*1%*{3,10,20,25,30,35,45}-5*{0,21,111,201,551,1101,2701},0),2)</f>
        <v>0</v>
      </c>
      <c r="AA45" s="79">
        <f t="shared" si="13"/>
        <v>2859</v>
      </c>
    </row>
    <row r="46" s="68" customFormat="1" ht="18" spans="1:27">
      <c r="A46" s="72">
        <v>43</v>
      </c>
      <c r="B46" s="73">
        <v>1143</v>
      </c>
      <c r="C46" s="74" t="s">
        <v>530</v>
      </c>
      <c r="D46" s="74" t="s">
        <v>22</v>
      </c>
      <c r="E46" s="74" t="s">
        <v>506</v>
      </c>
      <c r="F46" s="75">
        <v>3600</v>
      </c>
      <c r="G46" s="76">
        <v>0</v>
      </c>
      <c r="H46" s="76">
        <v>0</v>
      </c>
      <c r="I46" s="72">
        <f t="shared" si="2"/>
        <v>720</v>
      </c>
      <c r="J46" s="72">
        <f t="shared" si="3"/>
        <v>288</v>
      </c>
      <c r="K46" s="72">
        <f t="shared" si="4"/>
        <v>360</v>
      </c>
      <c r="L46" s="72">
        <f t="shared" si="5"/>
        <v>75</v>
      </c>
      <c r="M46" s="72">
        <f t="shared" si="6"/>
        <v>36</v>
      </c>
      <c r="N46" s="72">
        <f t="shared" si="7"/>
        <v>18</v>
      </c>
      <c r="O46" s="72">
        <f t="shared" si="14"/>
        <v>28.8</v>
      </c>
      <c r="P46" s="72">
        <f t="shared" si="15"/>
        <v>0</v>
      </c>
      <c r="Q46" s="72">
        <f t="shared" si="8"/>
        <v>28.8</v>
      </c>
      <c r="R46" s="72">
        <f t="shared" si="9"/>
        <v>0</v>
      </c>
      <c r="S46" s="79">
        <f t="shared" si="16"/>
        <v>1173.6</v>
      </c>
      <c r="T46" s="79">
        <f t="shared" si="16"/>
        <v>381</v>
      </c>
      <c r="U46" s="79">
        <f t="shared" si="10"/>
        <v>360</v>
      </c>
      <c r="V46" s="79">
        <f t="shared" si="11"/>
        <v>360</v>
      </c>
      <c r="W46" s="79">
        <f t="shared" si="17"/>
        <v>1533.6</v>
      </c>
      <c r="X46" s="79">
        <f t="shared" si="17"/>
        <v>741</v>
      </c>
      <c r="Y46" s="79">
        <f t="shared" si="12"/>
        <v>2859</v>
      </c>
      <c r="Z46" s="79">
        <f>ROUND(MAX((Y46-3500)*1%*{3,10,20,25,30,35,45}-5*{0,21,111,201,551,1101,2701},0),2)</f>
        <v>0</v>
      </c>
      <c r="AA46" s="79">
        <f t="shared" si="13"/>
        <v>2859</v>
      </c>
    </row>
    <row r="47" s="68" customFormat="1" ht="18" spans="1:27">
      <c r="A47" s="72">
        <v>44</v>
      </c>
      <c r="B47" s="73">
        <v>1144</v>
      </c>
      <c r="C47" s="74" t="s">
        <v>531</v>
      </c>
      <c r="D47" s="74" t="s">
        <v>22</v>
      </c>
      <c r="E47" s="74" t="s">
        <v>506</v>
      </c>
      <c r="F47" s="75">
        <v>4000</v>
      </c>
      <c r="G47" s="76">
        <v>0</v>
      </c>
      <c r="H47" s="76">
        <v>0</v>
      </c>
      <c r="I47" s="72">
        <f t="shared" si="2"/>
        <v>800</v>
      </c>
      <c r="J47" s="72">
        <f t="shared" si="3"/>
        <v>320</v>
      </c>
      <c r="K47" s="72">
        <f t="shared" si="4"/>
        <v>400</v>
      </c>
      <c r="L47" s="72">
        <f t="shared" si="5"/>
        <v>83</v>
      </c>
      <c r="M47" s="72">
        <f t="shared" si="6"/>
        <v>40</v>
      </c>
      <c r="N47" s="72">
        <f t="shared" si="7"/>
        <v>20</v>
      </c>
      <c r="O47" s="72">
        <f t="shared" si="14"/>
        <v>32</v>
      </c>
      <c r="P47" s="72">
        <f t="shared" si="15"/>
        <v>0</v>
      </c>
      <c r="Q47" s="72">
        <f t="shared" si="8"/>
        <v>32</v>
      </c>
      <c r="R47" s="72">
        <f t="shared" si="9"/>
        <v>0</v>
      </c>
      <c r="S47" s="79">
        <f t="shared" si="16"/>
        <v>1304</v>
      </c>
      <c r="T47" s="79">
        <f t="shared" si="16"/>
        <v>423</v>
      </c>
      <c r="U47" s="79">
        <f t="shared" si="10"/>
        <v>400</v>
      </c>
      <c r="V47" s="79">
        <f t="shared" si="11"/>
        <v>400</v>
      </c>
      <c r="W47" s="79">
        <f t="shared" si="17"/>
        <v>1704</v>
      </c>
      <c r="X47" s="79">
        <f t="shared" si="17"/>
        <v>823</v>
      </c>
      <c r="Y47" s="79">
        <f t="shared" si="12"/>
        <v>3177</v>
      </c>
      <c r="Z47" s="79">
        <f>ROUND(MAX((Y47-3500)*1%*{3,10,20,25,30,35,45}-5*{0,21,111,201,551,1101,2701},0),2)</f>
        <v>0</v>
      </c>
      <c r="AA47" s="79">
        <f t="shared" si="13"/>
        <v>3177</v>
      </c>
    </row>
    <row r="48" s="68" customFormat="1" ht="18" spans="1:27">
      <c r="A48" s="72">
        <v>45</v>
      </c>
      <c r="B48" s="73">
        <v>1145</v>
      </c>
      <c r="C48" s="74" t="s">
        <v>532</v>
      </c>
      <c r="D48" s="74" t="s">
        <v>22</v>
      </c>
      <c r="E48" s="74" t="s">
        <v>506</v>
      </c>
      <c r="F48" s="75">
        <v>4000</v>
      </c>
      <c r="G48" s="76">
        <v>0</v>
      </c>
      <c r="H48" s="76">
        <v>0</v>
      </c>
      <c r="I48" s="72">
        <f t="shared" si="2"/>
        <v>800</v>
      </c>
      <c r="J48" s="72">
        <f t="shared" si="3"/>
        <v>320</v>
      </c>
      <c r="K48" s="72">
        <f t="shared" si="4"/>
        <v>400</v>
      </c>
      <c r="L48" s="72">
        <f t="shared" si="5"/>
        <v>83</v>
      </c>
      <c r="M48" s="72">
        <f t="shared" si="6"/>
        <v>40</v>
      </c>
      <c r="N48" s="72">
        <f t="shared" si="7"/>
        <v>20</v>
      </c>
      <c r="O48" s="72">
        <f t="shared" si="14"/>
        <v>32</v>
      </c>
      <c r="P48" s="72">
        <f t="shared" si="15"/>
        <v>0</v>
      </c>
      <c r="Q48" s="72">
        <f t="shared" si="8"/>
        <v>32</v>
      </c>
      <c r="R48" s="72">
        <f t="shared" si="9"/>
        <v>0</v>
      </c>
      <c r="S48" s="79">
        <f t="shared" si="16"/>
        <v>1304</v>
      </c>
      <c r="T48" s="79">
        <f t="shared" si="16"/>
        <v>423</v>
      </c>
      <c r="U48" s="79">
        <f t="shared" si="10"/>
        <v>400</v>
      </c>
      <c r="V48" s="79">
        <f t="shared" si="11"/>
        <v>400</v>
      </c>
      <c r="W48" s="79">
        <f t="shared" si="17"/>
        <v>1704</v>
      </c>
      <c r="X48" s="79">
        <f t="shared" si="17"/>
        <v>823</v>
      </c>
      <c r="Y48" s="79">
        <f t="shared" si="12"/>
        <v>3177</v>
      </c>
      <c r="Z48" s="79">
        <f>ROUND(MAX((Y48-3500)*1%*{3,10,20,25,30,35,45}-5*{0,21,111,201,551,1101,2701},0),2)</f>
        <v>0</v>
      </c>
      <c r="AA48" s="79">
        <f t="shared" si="13"/>
        <v>3177</v>
      </c>
    </row>
    <row r="49" s="68" customFormat="1" ht="18" spans="1:27">
      <c r="A49" s="72">
        <v>46</v>
      </c>
      <c r="B49" s="73">
        <v>1146</v>
      </c>
      <c r="C49" s="74" t="s">
        <v>533</v>
      </c>
      <c r="D49" s="74" t="s">
        <v>22</v>
      </c>
      <c r="E49" s="74" t="s">
        <v>506</v>
      </c>
      <c r="F49" s="75">
        <v>4000</v>
      </c>
      <c r="G49" s="76">
        <v>0</v>
      </c>
      <c r="H49" s="76">
        <v>0</v>
      </c>
      <c r="I49" s="72">
        <f t="shared" si="2"/>
        <v>800</v>
      </c>
      <c r="J49" s="72">
        <f t="shared" si="3"/>
        <v>320</v>
      </c>
      <c r="K49" s="72">
        <f t="shared" si="4"/>
        <v>400</v>
      </c>
      <c r="L49" s="72">
        <f t="shared" si="5"/>
        <v>83</v>
      </c>
      <c r="M49" s="72">
        <f t="shared" si="6"/>
        <v>40</v>
      </c>
      <c r="N49" s="72">
        <f t="shared" si="7"/>
        <v>20</v>
      </c>
      <c r="O49" s="72">
        <f t="shared" si="14"/>
        <v>32</v>
      </c>
      <c r="P49" s="72">
        <f t="shared" si="15"/>
        <v>0</v>
      </c>
      <c r="Q49" s="72">
        <f t="shared" si="8"/>
        <v>32</v>
      </c>
      <c r="R49" s="72">
        <f t="shared" si="9"/>
        <v>0</v>
      </c>
      <c r="S49" s="79">
        <f t="shared" si="16"/>
        <v>1304</v>
      </c>
      <c r="T49" s="79">
        <f t="shared" si="16"/>
        <v>423</v>
      </c>
      <c r="U49" s="79">
        <f t="shared" si="10"/>
        <v>400</v>
      </c>
      <c r="V49" s="79">
        <f t="shared" si="11"/>
        <v>400</v>
      </c>
      <c r="W49" s="79">
        <f t="shared" si="17"/>
        <v>1704</v>
      </c>
      <c r="X49" s="79">
        <f t="shared" si="17"/>
        <v>823</v>
      </c>
      <c r="Y49" s="79">
        <f t="shared" si="12"/>
        <v>3177</v>
      </c>
      <c r="Z49" s="79">
        <f>ROUND(MAX((Y49-3500)*1%*{3,10,20,25,30,35,45}-5*{0,21,111,201,551,1101,2701},0),2)</f>
        <v>0</v>
      </c>
      <c r="AA49" s="79">
        <f t="shared" si="13"/>
        <v>3177</v>
      </c>
    </row>
    <row r="50" s="68" customFormat="1" ht="18" spans="1:27">
      <c r="A50" s="72">
        <v>47</v>
      </c>
      <c r="B50" s="73">
        <v>1147</v>
      </c>
      <c r="C50" s="74" t="s">
        <v>534</v>
      </c>
      <c r="D50" s="74" t="s">
        <v>22</v>
      </c>
      <c r="E50" s="74" t="s">
        <v>506</v>
      </c>
      <c r="F50" s="75">
        <v>4000</v>
      </c>
      <c r="G50" s="76">
        <v>0</v>
      </c>
      <c r="H50" s="76">
        <v>0</v>
      </c>
      <c r="I50" s="72">
        <f t="shared" si="2"/>
        <v>800</v>
      </c>
      <c r="J50" s="72">
        <f t="shared" si="3"/>
        <v>320</v>
      </c>
      <c r="K50" s="72">
        <f t="shared" si="4"/>
        <v>400</v>
      </c>
      <c r="L50" s="72">
        <f t="shared" si="5"/>
        <v>83</v>
      </c>
      <c r="M50" s="72">
        <f t="shared" si="6"/>
        <v>40</v>
      </c>
      <c r="N50" s="72">
        <f t="shared" si="7"/>
        <v>20</v>
      </c>
      <c r="O50" s="72">
        <f t="shared" si="14"/>
        <v>32</v>
      </c>
      <c r="P50" s="72">
        <f t="shared" si="15"/>
        <v>0</v>
      </c>
      <c r="Q50" s="72">
        <f t="shared" si="8"/>
        <v>32</v>
      </c>
      <c r="R50" s="72">
        <f t="shared" si="9"/>
        <v>0</v>
      </c>
      <c r="S50" s="79">
        <f t="shared" si="16"/>
        <v>1304</v>
      </c>
      <c r="T50" s="79">
        <f t="shared" si="16"/>
        <v>423</v>
      </c>
      <c r="U50" s="79">
        <f t="shared" si="10"/>
        <v>400</v>
      </c>
      <c r="V50" s="79">
        <f t="shared" si="11"/>
        <v>400</v>
      </c>
      <c r="W50" s="79">
        <f t="shared" si="17"/>
        <v>1704</v>
      </c>
      <c r="X50" s="79">
        <f t="shared" si="17"/>
        <v>823</v>
      </c>
      <c r="Y50" s="79">
        <f t="shared" si="12"/>
        <v>3177</v>
      </c>
      <c r="Z50" s="79">
        <f>ROUND(MAX((Y50-3500)*1%*{3,10,20,25,30,35,45}-5*{0,21,111,201,551,1101,2701},0),2)</f>
        <v>0</v>
      </c>
      <c r="AA50" s="79">
        <f t="shared" si="13"/>
        <v>3177</v>
      </c>
    </row>
    <row r="51" s="68" customFormat="1" ht="18" spans="1:27">
      <c r="A51" s="72">
        <v>48</v>
      </c>
      <c r="B51" s="73">
        <v>1148</v>
      </c>
      <c r="C51" s="74" t="s">
        <v>535</v>
      </c>
      <c r="D51" s="74" t="s">
        <v>22</v>
      </c>
      <c r="E51" s="74" t="s">
        <v>506</v>
      </c>
      <c r="F51" s="75">
        <v>4000</v>
      </c>
      <c r="G51" s="76">
        <v>0</v>
      </c>
      <c r="H51" s="76">
        <v>0</v>
      </c>
      <c r="I51" s="72">
        <f t="shared" si="2"/>
        <v>800</v>
      </c>
      <c r="J51" s="72">
        <f t="shared" si="3"/>
        <v>320</v>
      </c>
      <c r="K51" s="72">
        <f t="shared" si="4"/>
        <v>400</v>
      </c>
      <c r="L51" s="72">
        <f t="shared" si="5"/>
        <v>83</v>
      </c>
      <c r="M51" s="72">
        <f t="shared" si="6"/>
        <v>40</v>
      </c>
      <c r="N51" s="72">
        <f t="shared" si="7"/>
        <v>20</v>
      </c>
      <c r="O51" s="72">
        <f t="shared" si="14"/>
        <v>32</v>
      </c>
      <c r="P51" s="72">
        <f t="shared" si="15"/>
        <v>0</v>
      </c>
      <c r="Q51" s="72">
        <f t="shared" si="8"/>
        <v>32</v>
      </c>
      <c r="R51" s="72">
        <f t="shared" si="9"/>
        <v>0</v>
      </c>
      <c r="S51" s="79">
        <f t="shared" si="16"/>
        <v>1304</v>
      </c>
      <c r="T51" s="79">
        <f t="shared" si="16"/>
        <v>423</v>
      </c>
      <c r="U51" s="79">
        <f t="shared" si="10"/>
        <v>400</v>
      </c>
      <c r="V51" s="79">
        <f t="shared" si="11"/>
        <v>400</v>
      </c>
      <c r="W51" s="79">
        <f t="shared" si="17"/>
        <v>1704</v>
      </c>
      <c r="X51" s="79">
        <f t="shared" si="17"/>
        <v>823</v>
      </c>
      <c r="Y51" s="79">
        <f t="shared" si="12"/>
        <v>3177</v>
      </c>
      <c r="Z51" s="79">
        <f>ROUND(MAX((Y51-3500)*1%*{3,10,20,25,30,35,45}-5*{0,21,111,201,551,1101,2701},0),2)</f>
        <v>0</v>
      </c>
      <c r="AA51" s="79">
        <f t="shared" si="13"/>
        <v>3177</v>
      </c>
    </row>
    <row r="52" s="68" customFormat="1" ht="18" spans="1:27">
      <c r="A52" s="72">
        <v>49</v>
      </c>
      <c r="B52" s="73">
        <v>1149</v>
      </c>
      <c r="C52" s="74" t="s">
        <v>536</v>
      </c>
      <c r="D52" s="74" t="s">
        <v>22</v>
      </c>
      <c r="E52" s="74" t="s">
        <v>506</v>
      </c>
      <c r="F52" s="75">
        <v>4000</v>
      </c>
      <c r="G52" s="76">
        <v>0</v>
      </c>
      <c r="H52" s="76">
        <v>0</v>
      </c>
      <c r="I52" s="72">
        <f t="shared" si="2"/>
        <v>800</v>
      </c>
      <c r="J52" s="72">
        <f t="shared" si="3"/>
        <v>320</v>
      </c>
      <c r="K52" s="72">
        <f t="shared" si="4"/>
        <v>400</v>
      </c>
      <c r="L52" s="72">
        <f t="shared" si="5"/>
        <v>83</v>
      </c>
      <c r="M52" s="72">
        <f t="shared" si="6"/>
        <v>40</v>
      </c>
      <c r="N52" s="72">
        <f t="shared" si="7"/>
        <v>20</v>
      </c>
      <c r="O52" s="72">
        <f t="shared" si="14"/>
        <v>32</v>
      </c>
      <c r="P52" s="72">
        <f t="shared" si="15"/>
        <v>0</v>
      </c>
      <c r="Q52" s="72">
        <f t="shared" si="8"/>
        <v>32</v>
      </c>
      <c r="R52" s="72">
        <f t="shared" si="9"/>
        <v>0</v>
      </c>
      <c r="S52" s="79">
        <f t="shared" si="16"/>
        <v>1304</v>
      </c>
      <c r="T52" s="79">
        <f t="shared" si="16"/>
        <v>423</v>
      </c>
      <c r="U52" s="79">
        <f t="shared" si="10"/>
        <v>400</v>
      </c>
      <c r="V52" s="79">
        <f t="shared" si="11"/>
        <v>400</v>
      </c>
      <c r="W52" s="79">
        <f t="shared" si="17"/>
        <v>1704</v>
      </c>
      <c r="X52" s="79">
        <f t="shared" si="17"/>
        <v>823</v>
      </c>
      <c r="Y52" s="79">
        <f t="shared" si="12"/>
        <v>3177</v>
      </c>
      <c r="Z52" s="79">
        <f>ROUND(MAX((Y52-3500)*1%*{3,10,20,25,30,35,45}-5*{0,21,111,201,551,1101,2701},0),2)</f>
        <v>0</v>
      </c>
      <c r="AA52" s="79">
        <f t="shared" si="13"/>
        <v>3177</v>
      </c>
    </row>
    <row r="53" s="68" customFormat="1" ht="18" spans="1:27">
      <c r="A53" s="72">
        <v>50</v>
      </c>
      <c r="B53" s="73">
        <v>1150</v>
      </c>
      <c r="C53" s="74" t="s">
        <v>537</v>
      </c>
      <c r="D53" s="74" t="s">
        <v>22</v>
      </c>
      <c r="E53" s="74" t="s">
        <v>506</v>
      </c>
      <c r="F53" s="75">
        <v>4000</v>
      </c>
      <c r="G53" s="76">
        <v>0</v>
      </c>
      <c r="H53" s="76">
        <v>0</v>
      </c>
      <c r="I53" s="72">
        <f t="shared" si="2"/>
        <v>800</v>
      </c>
      <c r="J53" s="72">
        <f t="shared" si="3"/>
        <v>320</v>
      </c>
      <c r="K53" s="72">
        <f t="shared" si="4"/>
        <v>400</v>
      </c>
      <c r="L53" s="72">
        <f t="shared" si="5"/>
        <v>83</v>
      </c>
      <c r="M53" s="72">
        <f t="shared" si="6"/>
        <v>40</v>
      </c>
      <c r="N53" s="72">
        <f t="shared" si="7"/>
        <v>20</v>
      </c>
      <c r="O53" s="72">
        <f t="shared" si="14"/>
        <v>32</v>
      </c>
      <c r="P53" s="72">
        <f t="shared" si="15"/>
        <v>0</v>
      </c>
      <c r="Q53" s="72">
        <f t="shared" si="8"/>
        <v>32</v>
      </c>
      <c r="R53" s="72">
        <f t="shared" si="9"/>
        <v>0</v>
      </c>
      <c r="S53" s="79">
        <f t="shared" si="16"/>
        <v>1304</v>
      </c>
      <c r="T53" s="79">
        <f t="shared" si="16"/>
        <v>423</v>
      </c>
      <c r="U53" s="79">
        <f t="shared" si="10"/>
        <v>400</v>
      </c>
      <c r="V53" s="79">
        <f t="shared" si="11"/>
        <v>400</v>
      </c>
      <c r="W53" s="79">
        <f t="shared" si="17"/>
        <v>1704</v>
      </c>
      <c r="X53" s="79">
        <f t="shared" si="17"/>
        <v>823</v>
      </c>
      <c r="Y53" s="79">
        <f t="shared" si="12"/>
        <v>3177</v>
      </c>
      <c r="Z53" s="79">
        <f>ROUND(MAX((Y53-3500)*1%*{3,10,20,25,30,35,45}-5*{0,21,111,201,551,1101,2701},0),2)</f>
        <v>0</v>
      </c>
      <c r="AA53" s="79">
        <f t="shared" si="13"/>
        <v>3177</v>
      </c>
    </row>
    <row r="54" s="68" customFormat="1" ht="18" spans="1:27">
      <c r="A54" s="72">
        <v>51</v>
      </c>
      <c r="B54" s="73">
        <v>1151</v>
      </c>
      <c r="C54" s="74" t="s">
        <v>538</v>
      </c>
      <c r="D54" s="74" t="s">
        <v>22</v>
      </c>
      <c r="E54" s="74" t="s">
        <v>506</v>
      </c>
      <c r="F54" s="75">
        <v>4000</v>
      </c>
      <c r="G54" s="76">
        <v>0</v>
      </c>
      <c r="H54" s="76">
        <v>0</v>
      </c>
      <c r="I54" s="72">
        <f t="shared" si="2"/>
        <v>800</v>
      </c>
      <c r="J54" s="72">
        <f t="shared" si="3"/>
        <v>320</v>
      </c>
      <c r="K54" s="72">
        <f t="shared" si="4"/>
        <v>400</v>
      </c>
      <c r="L54" s="72">
        <f t="shared" si="5"/>
        <v>83</v>
      </c>
      <c r="M54" s="72">
        <f t="shared" si="6"/>
        <v>40</v>
      </c>
      <c r="N54" s="72">
        <f t="shared" si="7"/>
        <v>20</v>
      </c>
      <c r="O54" s="72">
        <f t="shared" si="14"/>
        <v>32</v>
      </c>
      <c r="P54" s="72">
        <f t="shared" si="15"/>
        <v>0</v>
      </c>
      <c r="Q54" s="72">
        <f t="shared" si="8"/>
        <v>32</v>
      </c>
      <c r="R54" s="72">
        <f t="shared" si="9"/>
        <v>0</v>
      </c>
      <c r="S54" s="79">
        <f t="shared" si="16"/>
        <v>1304</v>
      </c>
      <c r="T54" s="79">
        <f t="shared" si="16"/>
        <v>423</v>
      </c>
      <c r="U54" s="79">
        <f t="shared" si="10"/>
        <v>400</v>
      </c>
      <c r="V54" s="79">
        <f t="shared" si="11"/>
        <v>400</v>
      </c>
      <c r="W54" s="79">
        <f t="shared" si="17"/>
        <v>1704</v>
      </c>
      <c r="X54" s="79">
        <f t="shared" si="17"/>
        <v>823</v>
      </c>
      <c r="Y54" s="79">
        <f t="shared" si="12"/>
        <v>3177</v>
      </c>
      <c r="Z54" s="79">
        <f>ROUND(MAX((Y54-3500)*1%*{3,10,20,25,30,35,45}-5*{0,21,111,201,551,1101,2701},0),2)</f>
        <v>0</v>
      </c>
      <c r="AA54" s="79">
        <f t="shared" si="13"/>
        <v>3177</v>
      </c>
    </row>
    <row r="55" s="68" customFormat="1" ht="18" spans="1:27">
      <c r="A55" s="72">
        <v>52</v>
      </c>
      <c r="B55" s="73">
        <v>1152</v>
      </c>
      <c r="C55" s="74" t="s">
        <v>539</v>
      </c>
      <c r="D55" s="74" t="s">
        <v>22</v>
      </c>
      <c r="E55" s="74" t="s">
        <v>506</v>
      </c>
      <c r="F55" s="75">
        <v>4000</v>
      </c>
      <c r="G55" s="76">
        <v>0</v>
      </c>
      <c r="H55" s="76">
        <v>0</v>
      </c>
      <c r="I55" s="72">
        <f t="shared" si="2"/>
        <v>800</v>
      </c>
      <c r="J55" s="72">
        <f t="shared" si="3"/>
        <v>320</v>
      </c>
      <c r="K55" s="72">
        <f t="shared" si="4"/>
        <v>400</v>
      </c>
      <c r="L55" s="72">
        <f t="shared" si="5"/>
        <v>83</v>
      </c>
      <c r="M55" s="72">
        <f t="shared" si="6"/>
        <v>40</v>
      </c>
      <c r="N55" s="72">
        <f t="shared" si="7"/>
        <v>20</v>
      </c>
      <c r="O55" s="72">
        <f t="shared" si="14"/>
        <v>32</v>
      </c>
      <c r="P55" s="72">
        <f t="shared" si="15"/>
        <v>0</v>
      </c>
      <c r="Q55" s="72">
        <f t="shared" si="8"/>
        <v>32</v>
      </c>
      <c r="R55" s="72">
        <f t="shared" si="9"/>
        <v>0</v>
      </c>
      <c r="S55" s="79">
        <f t="shared" si="16"/>
        <v>1304</v>
      </c>
      <c r="T55" s="79">
        <f t="shared" si="16"/>
        <v>423</v>
      </c>
      <c r="U55" s="79">
        <f t="shared" si="10"/>
        <v>400</v>
      </c>
      <c r="V55" s="79">
        <f t="shared" si="11"/>
        <v>400</v>
      </c>
      <c r="W55" s="79">
        <f t="shared" si="17"/>
        <v>1704</v>
      </c>
      <c r="X55" s="79">
        <f t="shared" si="17"/>
        <v>823</v>
      </c>
      <c r="Y55" s="79">
        <f t="shared" si="12"/>
        <v>3177</v>
      </c>
      <c r="Z55" s="79">
        <f>ROUND(MAX((Y55-3500)*1%*{3,10,20,25,30,35,45}-5*{0,21,111,201,551,1101,2701},0),2)</f>
        <v>0</v>
      </c>
      <c r="AA55" s="79">
        <f t="shared" si="13"/>
        <v>3177</v>
      </c>
    </row>
    <row r="56" s="68" customFormat="1" ht="18" spans="1:27">
      <c r="A56" s="72">
        <v>53</v>
      </c>
      <c r="B56" s="73">
        <v>1153</v>
      </c>
      <c r="C56" s="74" t="s">
        <v>540</v>
      </c>
      <c r="D56" s="74" t="s">
        <v>22</v>
      </c>
      <c r="E56" s="74" t="s">
        <v>506</v>
      </c>
      <c r="F56" s="75">
        <v>4000</v>
      </c>
      <c r="G56" s="76">
        <v>0</v>
      </c>
      <c r="H56" s="76">
        <v>0</v>
      </c>
      <c r="I56" s="72">
        <f t="shared" si="2"/>
        <v>800</v>
      </c>
      <c r="J56" s="72">
        <f t="shared" si="3"/>
        <v>320</v>
      </c>
      <c r="K56" s="72">
        <f t="shared" si="4"/>
        <v>400</v>
      </c>
      <c r="L56" s="72">
        <f t="shared" si="5"/>
        <v>83</v>
      </c>
      <c r="M56" s="72">
        <f t="shared" si="6"/>
        <v>40</v>
      </c>
      <c r="N56" s="72">
        <f t="shared" si="7"/>
        <v>20</v>
      </c>
      <c r="O56" s="72">
        <f t="shared" si="14"/>
        <v>32</v>
      </c>
      <c r="P56" s="72">
        <f t="shared" si="15"/>
        <v>0</v>
      </c>
      <c r="Q56" s="72">
        <f t="shared" si="8"/>
        <v>32</v>
      </c>
      <c r="R56" s="72">
        <f t="shared" si="9"/>
        <v>0</v>
      </c>
      <c r="S56" s="79">
        <f t="shared" si="16"/>
        <v>1304</v>
      </c>
      <c r="T56" s="79">
        <f t="shared" si="16"/>
        <v>423</v>
      </c>
      <c r="U56" s="79">
        <f t="shared" si="10"/>
        <v>400</v>
      </c>
      <c r="V56" s="79">
        <f t="shared" si="11"/>
        <v>400</v>
      </c>
      <c r="W56" s="79">
        <f t="shared" si="17"/>
        <v>1704</v>
      </c>
      <c r="X56" s="79">
        <f t="shared" si="17"/>
        <v>823</v>
      </c>
      <c r="Y56" s="79">
        <f t="shared" si="12"/>
        <v>3177</v>
      </c>
      <c r="Z56" s="79">
        <f>ROUND(MAX((Y56-3500)*1%*{3,10,20,25,30,35,45}-5*{0,21,111,201,551,1101,2701},0),2)</f>
        <v>0</v>
      </c>
      <c r="AA56" s="79">
        <f t="shared" si="13"/>
        <v>3177</v>
      </c>
    </row>
    <row r="57" s="68" customFormat="1" ht="18" spans="1:27">
      <c r="A57" s="72">
        <v>54</v>
      </c>
      <c r="B57" s="73">
        <v>1154</v>
      </c>
      <c r="C57" s="74" t="s">
        <v>541</v>
      </c>
      <c r="D57" s="74" t="s">
        <v>22</v>
      </c>
      <c r="E57" s="74" t="s">
        <v>506</v>
      </c>
      <c r="F57" s="75">
        <v>4000</v>
      </c>
      <c r="G57" s="76">
        <v>0</v>
      </c>
      <c r="H57" s="76">
        <v>0</v>
      </c>
      <c r="I57" s="72">
        <f t="shared" si="2"/>
        <v>800</v>
      </c>
      <c r="J57" s="72">
        <f t="shared" si="3"/>
        <v>320</v>
      </c>
      <c r="K57" s="72">
        <f t="shared" si="4"/>
        <v>400</v>
      </c>
      <c r="L57" s="72">
        <f t="shared" si="5"/>
        <v>83</v>
      </c>
      <c r="M57" s="72">
        <f t="shared" si="6"/>
        <v>40</v>
      </c>
      <c r="N57" s="72">
        <f t="shared" si="7"/>
        <v>20</v>
      </c>
      <c r="O57" s="72">
        <f t="shared" si="14"/>
        <v>32</v>
      </c>
      <c r="P57" s="72">
        <f t="shared" si="15"/>
        <v>0</v>
      </c>
      <c r="Q57" s="72">
        <f t="shared" si="8"/>
        <v>32</v>
      </c>
      <c r="R57" s="72">
        <f t="shared" si="9"/>
        <v>0</v>
      </c>
      <c r="S57" s="79">
        <f t="shared" si="16"/>
        <v>1304</v>
      </c>
      <c r="T57" s="79">
        <f t="shared" si="16"/>
        <v>423</v>
      </c>
      <c r="U57" s="79">
        <f t="shared" si="10"/>
        <v>400</v>
      </c>
      <c r="V57" s="79">
        <f t="shared" si="11"/>
        <v>400</v>
      </c>
      <c r="W57" s="79">
        <f t="shared" si="17"/>
        <v>1704</v>
      </c>
      <c r="X57" s="79">
        <f t="shared" si="17"/>
        <v>823</v>
      </c>
      <c r="Y57" s="79">
        <f t="shared" si="12"/>
        <v>3177</v>
      </c>
      <c r="Z57" s="79">
        <f>ROUND(MAX((Y57-3500)*1%*{3,10,20,25,30,35,45}-5*{0,21,111,201,551,1101,2701},0),2)</f>
        <v>0</v>
      </c>
      <c r="AA57" s="79">
        <f t="shared" si="13"/>
        <v>3177</v>
      </c>
    </row>
    <row r="58" s="68" customFormat="1" ht="18" spans="1:27">
      <c r="A58" s="72">
        <v>55</v>
      </c>
      <c r="B58" s="73">
        <v>1155</v>
      </c>
      <c r="C58" s="74" t="s">
        <v>542</v>
      </c>
      <c r="D58" s="74" t="s">
        <v>22</v>
      </c>
      <c r="E58" s="74" t="s">
        <v>506</v>
      </c>
      <c r="F58" s="75">
        <v>4000</v>
      </c>
      <c r="G58" s="76">
        <v>0</v>
      </c>
      <c r="H58" s="76">
        <v>0</v>
      </c>
      <c r="I58" s="72">
        <f t="shared" si="2"/>
        <v>800</v>
      </c>
      <c r="J58" s="72">
        <f t="shared" si="3"/>
        <v>320</v>
      </c>
      <c r="K58" s="72">
        <f t="shared" si="4"/>
        <v>400</v>
      </c>
      <c r="L58" s="72">
        <f t="shared" si="5"/>
        <v>83</v>
      </c>
      <c r="M58" s="72">
        <f t="shared" si="6"/>
        <v>40</v>
      </c>
      <c r="N58" s="72">
        <f t="shared" si="7"/>
        <v>20</v>
      </c>
      <c r="O58" s="72">
        <f t="shared" si="14"/>
        <v>32</v>
      </c>
      <c r="P58" s="72">
        <f t="shared" si="15"/>
        <v>0</v>
      </c>
      <c r="Q58" s="72">
        <f t="shared" si="8"/>
        <v>32</v>
      </c>
      <c r="R58" s="72">
        <f t="shared" si="9"/>
        <v>0</v>
      </c>
      <c r="S58" s="79">
        <f t="shared" si="16"/>
        <v>1304</v>
      </c>
      <c r="T58" s="79">
        <f t="shared" si="16"/>
        <v>423</v>
      </c>
      <c r="U58" s="79">
        <f t="shared" si="10"/>
        <v>400</v>
      </c>
      <c r="V58" s="79">
        <f t="shared" si="11"/>
        <v>400</v>
      </c>
      <c r="W58" s="79">
        <f t="shared" si="17"/>
        <v>1704</v>
      </c>
      <c r="X58" s="79">
        <f t="shared" si="17"/>
        <v>823</v>
      </c>
      <c r="Y58" s="79">
        <f t="shared" si="12"/>
        <v>3177</v>
      </c>
      <c r="Z58" s="79">
        <f>ROUND(MAX((Y58-3500)*1%*{3,10,20,25,30,35,45}-5*{0,21,111,201,551,1101,2701},0),2)</f>
        <v>0</v>
      </c>
      <c r="AA58" s="79">
        <f t="shared" si="13"/>
        <v>3177</v>
      </c>
    </row>
    <row r="59" s="68" customFormat="1" ht="18" spans="1:27">
      <c r="A59" s="72">
        <v>56</v>
      </c>
      <c r="B59" s="73">
        <v>1156</v>
      </c>
      <c r="C59" s="74" t="s">
        <v>543</v>
      </c>
      <c r="D59" s="74" t="s">
        <v>22</v>
      </c>
      <c r="E59" s="74" t="s">
        <v>506</v>
      </c>
      <c r="F59" s="75">
        <v>4000</v>
      </c>
      <c r="G59" s="76">
        <v>0</v>
      </c>
      <c r="H59" s="76">
        <v>0</v>
      </c>
      <c r="I59" s="72">
        <f t="shared" si="2"/>
        <v>800</v>
      </c>
      <c r="J59" s="72">
        <f t="shared" si="3"/>
        <v>320</v>
      </c>
      <c r="K59" s="72">
        <f t="shared" si="4"/>
        <v>400</v>
      </c>
      <c r="L59" s="72">
        <f t="shared" si="5"/>
        <v>83</v>
      </c>
      <c r="M59" s="72">
        <f t="shared" si="6"/>
        <v>40</v>
      </c>
      <c r="N59" s="72">
        <f t="shared" si="7"/>
        <v>20</v>
      </c>
      <c r="O59" s="72">
        <f t="shared" si="14"/>
        <v>32</v>
      </c>
      <c r="P59" s="72">
        <f t="shared" si="15"/>
        <v>0</v>
      </c>
      <c r="Q59" s="72">
        <f t="shared" si="8"/>
        <v>32</v>
      </c>
      <c r="R59" s="72">
        <f t="shared" si="9"/>
        <v>0</v>
      </c>
      <c r="S59" s="79">
        <f t="shared" si="16"/>
        <v>1304</v>
      </c>
      <c r="T59" s="79">
        <f t="shared" si="16"/>
        <v>423</v>
      </c>
      <c r="U59" s="79">
        <f t="shared" si="10"/>
        <v>400</v>
      </c>
      <c r="V59" s="79">
        <f t="shared" si="11"/>
        <v>400</v>
      </c>
      <c r="W59" s="79">
        <f t="shared" si="17"/>
        <v>1704</v>
      </c>
      <c r="X59" s="79">
        <f t="shared" si="17"/>
        <v>823</v>
      </c>
      <c r="Y59" s="79">
        <f t="shared" si="12"/>
        <v>3177</v>
      </c>
      <c r="Z59" s="79">
        <f>ROUND(MAX((Y59-3500)*1%*{3,10,20,25,30,35,45}-5*{0,21,111,201,551,1101,2701},0),2)</f>
        <v>0</v>
      </c>
      <c r="AA59" s="79">
        <f t="shared" si="13"/>
        <v>3177</v>
      </c>
    </row>
    <row r="60" s="68" customFormat="1" ht="18" spans="1:27">
      <c r="A60" s="72">
        <v>57</v>
      </c>
      <c r="B60" s="73">
        <v>1157</v>
      </c>
      <c r="C60" s="74" t="s">
        <v>544</v>
      </c>
      <c r="D60" s="74" t="s">
        <v>22</v>
      </c>
      <c r="E60" s="74" t="s">
        <v>506</v>
      </c>
      <c r="F60" s="75">
        <v>4000</v>
      </c>
      <c r="G60" s="76">
        <v>0</v>
      </c>
      <c r="H60" s="76">
        <v>0</v>
      </c>
      <c r="I60" s="72">
        <f t="shared" si="2"/>
        <v>800</v>
      </c>
      <c r="J60" s="72">
        <f t="shared" si="3"/>
        <v>320</v>
      </c>
      <c r="K60" s="72">
        <f t="shared" si="4"/>
        <v>400</v>
      </c>
      <c r="L60" s="72">
        <f t="shared" si="5"/>
        <v>83</v>
      </c>
      <c r="M60" s="72">
        <f t="shared" si="6"/>
        <v>40</v>
      </c>
      <c r="N60" s="72">
        <f t="shared" si="7"/>
        <v>20</v>
      </c>
      <c r="O60" s="72">
        <f t="shared" si="14"/>
        <v>32</v>
      </c>
      <c r="P60" s="72">
        <f t="shared" si="15"/>
        <v>0</v>
      </c>
      <c r="Q60" s="72">
        <f t="shared" si="8"/>
        <v>32</v>
      </c>
      <c r="R60" s="72">
        <f t="shared" si="9"/>
        <v>0</v>
      </c>
      <c r="S60" s="79">
        <f t="shared" si="16"/>
        <v>1304</v>
      </c>
      <c r="T60" s="79">
        <f t="shared" si="16"/>
        <v>423</v>
      </c>
      <c r="U60" s="79">
        <f t="shared" si="10"/>
        <v>400</v>
      </c>
      <c r="V60" s="79">
        <f t="shared" si="11"/>
        <v>400</v>
      </c>
      <c r="W60" s="79">
        <f t="shared" si="17"/>
        <v>1704</v>
      </c>
      <c r="X60" s="79">
        <f t="shared" si="17"/>
        <v>823</v>
      </c>
      <c r="Y60" s="79">
        <f t="shared" si="12"/>
        <v>3177</v>
      </c>
      <c r="Z60" s="79">
        <f>ROUND(MAX((Y60-3500)*1%*{3,10,20,25,30,35,45}-5*{0,21,111,201,551,1101,2701},0),2)</f>
        <v>0</v>
      </c>
      <c r="AA60" s="79">
        <f t="shared" si="13"/>
        <v>3177</v>
      </c>
    </row>
    <row r="61" s="68" customFormat="1" ht="18" spans="1:27">
      <c r="A61" s="72">
        <v>58</v>
      </c>
      <c r="B61" s="73">
        <v>1158</v>
      </c>
      <c r="C61" s="74" t="s">
        <v>545</v>
      </c>
      <c r="D61" s="74" t="s">
        <v>22</v>
      </c>
      <c r="E61" s="74" t="s">
        <v>506</v>
      </c>
      <c r="F61" s="75">
        <v>4000</v>
      </c>
      <c r="G61" s="76">
        <v>0</v>
      </c>
      <c r="H61" s="76">
        <v>0</v>
      </c>
      <c r="I61" s="72">
        <f t="shared" si="2"/>
        <v>800</v>
      </c>
      <c r="J61" s="72">
        <f t="shared" si="3"/>
        <v>320</v>
      </c>
      <c r="K61" s="72">
        <f t="shared" si="4"/>
        <v>400</v>
      </c>
      <c r="L61" s="72">
        <f t="shared" si="5"/>
        <v>83</v>
      </c>
      <c r="M61" s="72">
        <f t="shared" si="6"/>
        <v>40</v>
      </c>
      <c r="N61" s="72">
        <f t="shared" si="7"/>
        <v>20</v>
      </c>
      <c r="O61" s="72">
        <f t="shared" si="14"/>
        <v>32</v>
      </c>
      <c r="P61" s="72">
        <f t="shared" si="15"/>
        <v>0</v>
      </c>
      <c r="Q61" s="72">
        <f t="shared" si="8"/>
        <v>32</v>
      </c>
      <c r="R61" s="72">
        <f t="shared" si="9"/>
        <v>0</v>
      </c>
      <c r="S61" s="79">
        <f t="shared" si="16"/>
        <v>1304</v>
      </c>
      <c r="T61" s="79">
        <f t="shared" si="16"/>
        <v>423</v>
      </c>
      <c r="U61" s="79">
        <f t="shared" si="10"/>
        <v>400</v>
      </c>
      <c r="V61" s="79">
        <f t="shared" si="11"/>
        <v>400</v>
      </c>
      <c r="W61" s="79">
        <f t="shared" si="17"/>
        <v>1704</v>
      </c>
      <c r="X61" s="79">
        <f t="shared" si="17"/>
        <v>823</v>
      </c>
      <c r="Y61" s="79">
        <f t="shared" si="12"/>
        <v>3177</v>
      </c>
      <c r="Z61" s="79">
        <f>ROUND(MAX((Y61-3500)*1%*{3,10,20,25,30,35,45}-5*{0,21,111,201,551,1101,2701},0),2)</f>
        <v>0</v>
      </c>
      <c r="AA61" s="79">
        <f t="shared" si="13"/>
        <v>3177</v>
      </c>
    </row>
    <row r="62" s="68" customFormat="1" ht="17.25" spans="1:27">
      <c r="A62" s="77" t="s">
        <v>77</v>
      </c>
      <c r="B62" s="77"/>
      <c r="C62" s="77"/>
      <c r="D62" s="77"/>
      <c r="E62" s="77"/>
      <c r="F62" s="77">
        <f>SUM(F4:F61)</f>
        <v>265500</v>
      </c>
      <c r="G62" s="77"/>
      <c r="H62" s="77"/>
      <c r="I62" s="77">
        <f t="shared" ref="I62:R62" si="18">SUM(I4:I61)</f>
        <v>53100</v>
      </c>
      <c r="J62" s="77">
        <f t="shared" si="18"/>
        <v>21240</v>
      </c>
      <c r="K62" s="77">
        <f t="shared" si="18"/>
        <v>26550</v>
      </c>
      <c r="L62" s="77">
        <f t="shared" si="18"/>
        <v>5484</v>
      </c>
      <c r="M62" s="77">
        <f t="shared" si="18"/>
        <v>2655</v>
      </c>
      <c r="N62" s="77">
        <f t="shared" si="18"/>
        <v>1327.5</v>
      </c>
      <c r="O62" s="77">
        <f t="shared" si="18"/>
        <v>2124</v>
      </c>
      <c r="P62" s="77">
        <f t="shared" si="18"/>
        <v>0</v>
      </c>
      <c r="Q62" s="77">
        <f t="shared" si="18"/>
        <v>2124</v>
      </c>
      <c r="R62" s="77">
        <f t="shared" si="18"/>
        <v>0</v>
      </c>
      <c r="S62" s="80">
        <f t="shared" si="16"/>
        <v>86553</v>
      </c>
      <c r="T62" s="80">
        <f>SUM(T4:T61)</f>
        <v>28051.5</v>
      </c>
      <c r="U62" s="80">
        <f>SUM(U4:U61)</f>
        <v>26550</v>
      </c>
      <c r="V62" s="80">
        <f>SUM(V4:V61)</f>
        <v>26550</v>
      </c>
      <c r="W62" s="80">
        <f t="shared" si="17"/>
        <v>113103</v>
      </c>
      <c r="X62" s="80">
        <f>SUM(X4:X61)</f>
        <v>54601.5</v>
      </c>
      <c r="Y62" s="80">
        <f>SUM(Y4:Y61)</f>
        <v>210898.5</v>
      </c>
      <c r="Z62" s="80">
        <f>SUM(Z4:Z61)</f>
        <v>1737.39</v>
      </c>
      <c r="AA62" s="80">
        <f>SUM(AA4:AA61)</f>
        <v>209161.11</v>
      </c>
    </row>
    <row r="63" s="68" customFormat="1" ht="17.25" spans="1:27">
      <c r="A63" s="78" t="s">
        <v>546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</row>
  </sheetData>
  <mergeCells count="15">
    <mergeCell ref="A1:AA1"/>
    <mergeCell ref="I2:X2"/>
    <mergeCell ref="A62:E62"/>
    <mergeCell ref="A63:AA63"/>
    <mergeCell ref="A2:A3"/>
    <mergeCell ref="B2:B3"/>
    <mergeCell ref="C2:C3"/>
    <mergeCell ref="D2:D3"/>
    <mergeCell ref="E2:E3"/>
    <mergeCell ref="F2:F3"/>
    <mergeCell ref="G2:G3"/>
    <mergeCell ref="H2:H3"/>
    <mergeCell ref="Y2:Y3"/>
    <mergeCell ref="Z2:Z3"/>
    <mergeCell ref="AA2:AA3"/>
  </mergeCells>
  <pageMargins left="0.699305555555556" right="0.699305555555556" top="0.75" bottom="0.75" header="0.3" footer="0.3"/>
  <pageSetup paperSize="9" scale="2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7"/>
  <sheetViews>
    <sheetView topLeftCell="A13" workbookViewId="0">
      <selection activeCell="K10" sqref="K10"/>
    </sheetView>
  </sheetViews>
  <sheetFormatPr defaultColWidth="9" defaultRowHeight="13.5"/>
  <cols>
    <col min="1" max="1" width="2" customWidth="1"/>
    <col min="2" max="2" width="1.875" customWidth="1"/>
    <col min="3" max="3" width="5.5" customWidth="1"/>
    <col min="4" max="9" width="14" customWidth="1"/>
    <col min="10" max="10" width="2" customWidth="1"/>
  </cols>
  <sheetData>
    <row r="1" spans="2:2">
      <c r="B1" t="s">
        <v>547</v>
      </c>
    </row>
    <row r="2" ht="31.5" spans="2:10">
      <c r="B2" s="51"/>
      <c r="C2" s="52" t="s">
        <v>548</v>
      </c>
      <c r="D2" s="52"/>
      <c r="E2" s="52"/>
      <c r="F2" s="52"/>
      <c r="G2" s="52"/>
      <c r="H2" s="52"/>
      <c r="I2" s="52"/>
      <c r="J2" s="64"/>
    </row>
    <row r="3" ht="22.5" customHeight="1" spans="2:10">
      <c r="B3" s="53"/>
      <c r="C3" s="54" t="s">
        <v>549</v>
      </c>
      <c r="D3" s="54"/>
      <c r="E3" s="54"/>
      <c r="F3" s="54"/>
      <c r="G3" s="54" t="s">
        <v>550</v>
      </c>
      <c r="H3" s="54"/>
      <c r="I3" s="54" t="s">
        <v>551</v>
      </c>
      <c r="J3" s="65"/>
    </row>
    <row r="4" ht="22.5" customHeight="1" spans="2:10">
      <c r="B4" s="53"/>
      <c r="C4" s="54" t="s">
        <v>552</v>
      </c>
      <c r="D4" s="54"/>
      <c r="E4" s="54"/>
      <c r="F4" s="54"/>
      <c r="G4" s="54" t="s">
        <v>553</v>
      </c>
      <c r="H4" s="54"/>
      <c r="I4" s="54"/>
      <c r="J4" s="65"/>
    </row>
    <row r="5" ht="18" customHeight="1" spans="2:10">
      <c r="B5" s="53"/>
      <c r="C5" s="54"/>
      <c r="D5" s="54"/>
      <c r="E5" s="54"/>
      <c r="F5" s="54"/>
      <c r="G5" s="54"/>
      <c r="H5" s="54"/>
      <c r="I5" s="54"/>
      <c r="J5" s="65"/>
    </row>
    <row r="6" ht="21.75" customHeight="1" spans="2:10">
      <c r="B6" s="53"/>
      <c r="C6" s="55" t="s">
        <v>455</v>
      </c>
      <c r="D6" s="55" t="s">
        <v>554</v>
      </c>
      <c r="E6" s="55" t="s">
        <v>555</v>
      </c>
      <c r="F6" s="55" t="s">
        <v>556</v>
      </c>
      <c r="G6" s="55" t="s">
        <v>75</v>
      </c>
      <c r="H6" s="55" t="s">
        <v>163</v>
      </c>
      <c r="I6" s="55" t="s">
        <v>557</v>
      </c>
      <c r="J6" s="65"/>
    </row>
    <row r="7" ht="21.75" customHeight="1" spans="2:10">
      <c r="B7" s="53"/>
      <c r="C7" s="55">
        <v>1</v>
      </c>
      <c r="D7" s="55" t="s">
        <v>97</v>
      </c>
      <c r="E7" s="55"/>
      <c r="F7" s="55">
        <v>8000</v>
      </c>
      <c r="G7" s="58"/>
      <c r="H7" s="59">
        <v>841600</v>
      </c>
      <c r="I7" s="55"/>
      <c r="J7" s="65"/>
    </row>
    <row r="8" ht="21.75" customHeight="1" spans="2:10">
      <c r="B8" s="53"/>
      <c r="C8" s="55">
        <v>2</v>
      </c>
      <c r="D8" s="55" t="s">
        <v>103</v>
      </c>
      <c r="E8" s="55"/>
      <c r="F8" s="55">
        <v>4000</v>
      </c>
      <c r="G8" s="58"/>
      <c r="H8" s="59">
        <v>320720</v>
      </c>
      <c r="I8" s="55"/>
      <c r="J8" s="65"/>
    </row>
    <row r="9" ht="21.75" customHeight="1" spans="2:10">
      <c r="B9" s="53"/>
      <c r="C9" s="55">
        <v>3</v>
      </c>
      <c r="D9" s="55"/>
      <c r="E9" s="55"/>
      <c r="F9" s="55"/>
      <c r="G9" s="55"/>
      <c r="H9" s="55"/>
      <c r="I9" s="55"/>
      <c r="J9" s="65"/>
    </row>
    <row r="10" ht="21.75" customHeight="1" spans="2:10">
      <c r="B10" s="53"/>
      <c r="C10" s="55">
        <v>4</v>
      </c>
      <c r="D10" s="55"/>
      <c r="E10" s="55"/>
      <c r="F10" s="55"/>
      <c r="G10" s="55"/>
      <c r="H10" s="55"/>
      <c r="I10" s="55"/>
      <c r="J10" s="65"/>
    </row>
    <row r="11" ht="21.75" customHeight="1" spans="2:10">
      <c r="B11" s="53"/>
      <c r="C11" s="55">
        <v>5</v>
      </c>
      <c r="D11" s="55"/>
      <c r="E11" s="55"/>
      <c r="F11" s="55"/>
      <c r="G11" s="55"/>
      <c r="H11" s="55"/>
      <c r="I11" s="55"/>
      <c r="J11" s="65"/>
    </row>
    <row r="12" ht="21.75" customHeight="1" spans="2:10">
      <c r="B12" s="53"/>
      <c r="C12" s="55" t="s">
        <v>77</v>
      </c>
      <c r="D12" s="55"/>
      <c r="E12" s="55"/>
      <c r="F12" s="55"/>
      <c r="G12" s="55"/>
      <c r="H12" s="59">
        <f>SUM(H7:H11)</f>
        <v>1162320</v>
      </c>
      <c r="I12" s="55"/>
      <c r="J12" s="65"/>
    </row>
    <row r="13" ht="25.5" customHeight="1" spans="2:10">
      <c r="B13" s="60"/>
      <c r="C13" s="61" t="s">
        <v>558</v>
      </c>
      <c r="D13" s="61"/>
      <c r="E13" s="62" t="s">
        <v>559</v>
      </c>
      <c r="F13" s="62"/>
      <c r="G13" s="63" t="s">
        <v>560</v>
      </c>
      <c r="H13" s="63"/>
      <c r="I13" s="63"/>
      <c r="J13" s="66"/>
    </row>
    <row r="14" ht="9" customHeight="1"/>
    <row r="15" spans="2:2">
      <c r="B15" t="s">
        <v>561</v>
      </c>
    </row>
    <row r="16" ht="30" customHeight="1" spans="2:10">
      <c r="B16" s="51"/>
      <c r="C16" s="52" t="s">
        <v>548</v>
      </c>
      <c r="D16" s="52"/>
      <c r="E16" s="52"/>
      <c r="F16" s="52"/>
      <c r="G16" s="52"/>
      <c r="H16" s="52"/>
      <c r="I16" s="52"/>
      <c r="J16" s="64"/>
    </row>
    <row r="17" ht="22.5" customHeight="1" spans="2:10">
      <c r="B17" s="53"/>
      <c r="C17" s="54" t="s">
        <v>562</v>
      </c>
      <c r="D17" s="54"/>
      <c r="E17" s="54"/>
      <c r="F17" s="54"/>
      <c r="G17" s="54" t="s">
        <v>550</v>
      </c>
      <c r="H17" s="54"/>
      <c r="I17" s="54" t="s">
        <v>551</v>
      </c>
      <c r="J17" s="65"/>
    </row>
    <row r="18" ht="22.5" customHeight="1" spans="2:10">
      <c r="B18" s="53"/>
      <c r="C18" s="54" t="s">
        <v>552</v>
      </c>
      <c r="D18" s="54"/>
      <c r="E18" s="54"/>
      <c r="F18" s="54"/>
      <c r="G18" s="54" t="s">
        <v>563</v>
      </c>
      <c r="H18" s="54"/>
      <c r="I18" s="54"/>
      <c r="J18" s="65"/>
    </row>
    <row r="19" ht="18" customHeight="1" spans="2:10">
      <c r="B19" s="53"/>
      <c r="C19" s="54"/>
      <c r="D19" s="54"/>
      <c r="E19" s="54"/>
      <c r="F19" s="54"/>
      <c r="G19" s="54"/>
      <c r="H19" s="54"/>
      <c r="I19" s="54"/>
      <c r="J19" s="65"/>
    </row>
    <row r="20" ht="21.75" customHeight="1" spans="2:10">
      <c r="B20" s="53"/>
      <c r="C20" s="55" t="s">
        <v>455</v>
      </c>
      <c r="D20" s="55" t="s">
        <v>554</v>
      </c>
      <c r="E20" s="55" t="s">
        <v>555</v>
      </c>
      <c r="F20" s="55" t="s">
        <v>556</v>
      </c>
      <c r="G20" s="55" t="s">
        <v>75</v>
      </c>
      <c r="H20" s="55" t="s">
        <v>163</v>
      </c>
      <c r="I20" s="55" t="s">
        <v>557</v>
      </c>
      <c r="J20" s="65"/>
    </row>
    <row r="21" ht="21.75" customHeight="1" spans="2:10">
      <c r="B21" s="53"/>
      <c r="C21" s="55">
        <v>1</v>
      </c>
      <c r="D21" s="55" t="s">
        <v>112</v>
      </c>
      <c r="E21" s="55"/>
      <c r="F21" s="55">
        <v>19200</v>
      </c>
      <c r="G21" s="58"/>
      <c r="H21" s="59">
        <v>516288</v>
      </c>
      <c r="I21" s="55"/>
      <c r="J21" s="65"/>
    </row>
    <row r="22" ht="21.75" customHeight="1" spans="2:10">
      <c r="B22" s="53"/>
      <c r="C22" s="55">
        <v>2</v>
      </c>
      <c r="D22" s="55" t="s">
        <v>109</v>
      </c>
      <c r="E22" s="55"/>
      <c r="F22" s="55">
        <v>4800</v>
      </c>
      <c r="G22" s="58"/>
      <c r="H22" s="59">
        <v>692448</v>
      </c>
      <c r="I22" s="55"/>
      <c r="J22" s="65"/>
    </row>
    <row r="23" ht="21.75" customHeight="1" spans="2:10">
      <c r="B23" s="53"/>
      <c r="C23" s="55">
        <v>3</v>
      </c>
      <c r="D23" s="55" t="s">
        <v>564</v>
      </c>
      <c r="E23" s="55"/>
      <c r="F23" s="55">
        <v>4800</v>
      </c>
      <c r="G23" s="55"/>
      <c r="H23" s="59">
        <v>432768</v>
      </c>
      <c r="I23" s="55"/>
      <c r="J23" s="65"/>
    </row>
    <row r="24" ht="21.75" customHeight="1" spans="2:10">
      <c r="B24" s="53"/>
      <c r="C24" s="55">
        <v>4</v>
      </c>
      <c r="D24" s="55" t="s">
        <v>228</v>
      </c>
      <c r="E24" s="55"/>
      <c r="F24" s="55">
        <v>4800</v>
      </c>
      <c r="G24" s="55"/>
      <c r="H24" s="59">
        <v>1661952</v>
      </c>
      <c r="I24" s="55"/>
      <c r="J24" s="65"/>
    </row>
    <row r="25" ht="21.75" customHeight="1" spans="2:10">
      <c r="B25" s="53"/>
      <c r="C25" s="55">
        <v>5</v>
      </c>
      <c r="D25" s="55"/>
      <c r="E25" s="55"/>
      <c r="F25" s="55"/>
      <c r="G25" s="55"/>
      <c r="H25" s="55"/>
      <c r="I25" s="55"/>
      <c r="J25" s="65"/>
    </row>
    <row r="26" ht="21.75" customHeight="1" spans="2:10">
      <c r="B26" s="53"/>
      <c r="C26" s="55" t="s">
        <v>77</v>
      </c>
      <c r="D26" s="55"/>
      <c r="E26" s="55"/>
      <c r="F26" s="55"/>
      <c r="G26" s="55"/>
      <c r="H26" s="59">
        <f>SUM(H21:H25)</f>
        <v>3303456</v>
      </c>
      <c r="I26" s="55"/>
      <c r="J26" s="65"/>
    </row>
    <row r="27" ht="22.5" customHeight="1" spans="2:10">
      <c r="B27" s="60"/>
      <c r="C27" s="61" t="s">
        <v>558</v>
      </c>
      <c r="D27" s="61"/>
      <c r="E27" s="62" t="s">
        <v>559</v>
      </c>
      <c r="F27" s="62"/>
      <c r="G27" s="63" t="s">
        <v>560</v>
      </c>
      <c r="H27" s="63"/>
      <c r="I27" s="63"/>
      <c r="J27" s="66"/>
    </row>
  </sheetData>
  <mergeCells count="4">
    <mergeCell ref="C2:I2"/>
    <mergeCell ref="C13:D13"/>
    <mergeCell ref="C16:I16"/>
    <mergeCell ref="C27:D27"/>
  </mergeCells>
  <pageMargins left="0.699305555555556" right="0.699305555555556" top="0.75" bottom="0.75" header="0.3" footer="0.3"/>
  <pageSetup paperSize="9" scale="8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7"/>
  <sheetViews>
    <sheetView workbookViewId="0">
      <selection activeCell="H21" sqref="H21"/>
    </sheetView>
  </sheetViews>
  <sheetFormatPr defaultColWidth="9" defaultRowHeight="13.5"/>
  <cols>
    <col min="1" max="2" width="1.875" customWidth="1"/>
    <col min="3" max="3" width="5.5" customWidth="1"/>
    <col min="4" max="9" width="14" customWidth="1"/>
    <col min="10" max="10" width="2" customWidth="1"/>
  </cols>
  <sheetData>
    <row r="1" spans="2:2">
      <c r="B1" t="s">
        <v>565</v>
      </c>
    </row>
    <row r="2" ht="31.5" spans="2:10">
      <c r="B2" s="51"/>
      <c r="C2" s="52" t="s">
        <v>566</v>
      </c>
      <c r="D2" s="52"/>
      <c r="E2" s="52"/>
      <c r="F2" s="52"/>
      <c r="G2" s="52"/>
      <c r="H2" s="52"/>
      <c r="I2" s="52"/>
      <c r="J2" s="64"/>
    </row>
    <row r="3" ht="22.5" customHeight="1" spans="2:10">
      <c r="B3" s="53"/>
      <c r="C3" s="54" t="s">
        <v>567</v>
      </c>
      <c r="D3" s="54"/>
      <c r="E3" s="54"/>
      <c r="F3" s="54"/>
      <c r="G3" s="54" t="s">
        <v>568</v>
      </c>
      <c r="H3" s="54"/>
      <c r="I3" s="54"/>
      <c r="J3" s="65"/>
    </row>
    <row r="4" ht="22.5" customHeight="1" spans="2:10">
      <c r="B4" s="53"/>
      <c r="C4" s="54" t="s">
        <v>569</v>
      </c>
      <c r="D4" s="54"/>
      <c r="E4" s="54"/>
      <c r="F4" s="54"/>
      <c r="G4" s="54" t="s">
        <v>570</v>
      </c>
      <c r="H4" s="54"/>
      <c r="I4" s="54"/>
      <c r="J4" s="65"/>
    </row>
    <row r="5" ht="18" customHeight="1" spans="2:10">
      <c r="B5" s="53"/>
      <c r="C5" s="54"/>
      <c r="D5" s="54"/>
      <c r="E5" s="54"/>
      <c r="F5" s="54"/>
      <c r="G5" s="54"/>
      <c r="H5" s="54"/>
      <c r="I5" s="54"/>
      <c r="J5" s="65"/>
    </row>
    <row r="6" ht="21.75" customHeight="1" spans="2:10">
      <c r="B6" s="53"/>
      <c r="C6" s="55" t="s">
        <v>455</v>
      </c>
      <c r="D6" s="55" t="s">
        <v>571</v>
      </c>
      <c r="E6" s="55" t="s">
        <v>572</v>
      </c>
      <c r="F6" s="55" t="s">
        <v>573</v>
      </c>
      <c r="G6" s="55" t="s">
        <v>574</v>
      </c>
      <c r="H6" s="55" t="s">
        <v>575</v>
      </c>
      <c r="I6" s="55" t="s">
        <v>557</v>
      </c>
      <c r="J6" s="65"/>
    </row>
    <row r="7" ht="21.75" customHeight="1" spans="2:10">
      <c r="B7" s="53"/>
      <c r="C7" s="55">
        <v>1</v>
      </c>
      <c r="D7" s="55" t="s">
        <v>228</v>
      </c>
      <c r="E7" s="55"/>
      <c r="F7" s="55" t="s">
        <v>90</v>
      </c>
      <c r="G7" s="56" t="s">
        <v>576</v>
      </c>
      <c r="H7" s="57">
        <v>4000</v>
      </c>
      <c r="I7" s="55"/>
      <c r="J7" s="65"/>
    </row>
    <row r="8" ht="21.75" customHeight="1" spans="2:10">
      <c r="B8" s="53"/>
      <c r="C8" s="55">
        <v>2</v>
      </c>
      <c r="D8" s="55"/>
      <c r="E8" s="55"/>
      <c r="F8" s="55"/>
      <c r="G8" s="58"/>
      <c r="H8" s="59"/>
      <c r="I8" s="55"/>
      <c r="J8" s="65"/>
    </row>
    <row r="9" ht="21.75" customHeight="1" spans="2:10">
      <c r="B9" s="53"/>
      <c r="C9" s="55">
        <v>3</v>
      </c>
      <c r="D9" s="55"/>
      <c r="E9" s="55"/>
      <c r="F9" s="55"/>
      <c r="G9" s="55"/>
      <c r="H9" s="55"/>
      <c r="I9" s="55"/>
      <c r="J9" s="65"/>
    </row>
    <row r="10" ht="21.75" customHeight="1" spans="2:10">
      <c r="B10" s="53"/>
      <c r="C10" s="55">
        <v>4</v>
      </c>
      <c r="D10" s="55"/>
      <c r="E10" s="55"/>
      <c r="F10" s="55"/>
      <c r="G10" s="55"/>
      <c r="H10" s="55"/>
      <c r="I10" s="55"/>
      <c r="J10" s="65"/>
    </row>
    <row r="11" ht="21.75" customHeight="1" spans="2:10">
      <c r="B11" s="53"/>
      <c r="C11" s="55">
        <v>5</v>
      </c>
      <c r="D11" s="55"/>
      <c r="E11" s="55"/>
      <c r="F11" s="55"/>
      <c r="G11" s="55"/>
      <c r="H11" s="55"/>
      <c r="I11" s="55"/>
      <c r="J11" s="65"/>
    </row>
    <row r="12" ht="21.75" customHeight="1" spans="2:10">
      <c r="B12" s="53"/>
      <c r="C12" s="55" t="s">
        <v>77</v>
      </c>
      <c r="D12" s="55"/>
      <c r="E12" s="55"/>
      <c r="F12" s="55"/>
      <c r="G12" s="55"/>
      <c r="H12" s="55"/>
      <c r="I12" s="55"/>
      <c r="J12" s="65"/>
    </row>
    <row r="13" ht="25.5" customHeight="1" spans="2:10">
      <c r="B13" s="60"/>
      <c r="C13" s="61" t="s">
        <v>577</v>
      </c>
      <c r="D13" s="61"/>
      <c r="E13" s="62" t="s">
        <v>578</v>
      </c>
      <c r="F13" s="62"/>
      <c r="G13" s="63" t="s">
        <v>560</v>
      </c>
      <c r="H13" s="63"/>
      <c r="I13" s="63"/>
      <c r="J13" s="66"/>
    </row>
    <row r="14" ht="9" customHeight="1"/>
    <row r="15" spans="2:2">
      <c r="B15" t="s">
        <v>579</v>
      </c>
    </row>
    <row r="16" ht="30" customHeight="1" spans="2:10">
      <c r="B16" s="51"/>
      <c r="C16" s="52" t="s">
        <v>566</v>
      </c>
      <c r="D16" s="52"/>
      <c r="E16" s="52"/>
      <c r="F16" s="52"/>
      <c r="G16" s="52"/>
      <c r="H16" s="52"/>
      <c r="I16" s="52"/>
      <c r="J16" s="64"/>
    </row>
    <row r="17" ht="22.5" customHeight="1" spans="2:10">
      <c r="B17" s="53"/>
      <c r="C17" s="54" t="s">
        <v>580</v>
      </c>
      <c r="D17" s="54"/>
      <c r="E17" s="54"/>
      <c r="F17" s="54"/>
      <c r="G17" s="54" t="s">
        <v>581</v>
      </c>
      <c r="H17" s="54"/>
      <c r="I17" s="54"/>
      <c r="J17" s="65"/>
    </row>
    <row r="18" ht="22.5" customHeight="1" spans="2:10">
      <c r="B18" s="53"/>
      <c r="C18" s="54" t="s">
        <v>569</v>
      </c>
      <c r="D18" s="54"/>
      <c r="E18" s="54"/>
      <c r="F18" s="54"/>
      <c r="G18" s="54" t="s">
        <v>570</v>
      </c>
      <c r="H18" s="54"/>
      <c r="I18" s="54"/>
      <c r="J18" s="65"/>
    </row>
    <row r="19" ht="18" customHeight="1" spans="2:10">
      <c r="B19" s="53"/>
      <c r="C19" s="54"/>
      <c r="D19" s="54"/>
      <c r="E19" s="54"/>
      <c r="F19" s="54"/>
      <c r="G19" s="54"/>
      <c r="H19" s="54"/>
      <c r="I19" s="54"/>
      <c r="J19" s="65"/>
    </row>
    <row r="20" ht="21.75" customHeight="1" spans="2:10">
      <c r="B20" s="53"/>
      <c r="C20" s="55" t="s">
        <v>455</v>
      </c>
      <c r="D20" s="55" t="s">
        <v>571</v>
      </c>
      <c r="E20" s="55" t="s">
        <v>572</v>
      </c>
      <c r="F20" s="55" t="s">
        <v>573</v>
      </c>
      <c r="G20" s="55" t="s">
        <v>574</v>
      </c>
      <c r="H20" s="55" t="s">
        <v>575</v>
      </c>
      <c r="I20" s="55" t="s">
        <v>557</v>
      </c>
      <c r="J20" s="65"/>
    </row>
    <row r="21" ht="21.75" customHeight="1" spans="2:10">
      <c r="B21" s="53"/>
      <c r="C21" s="55">
        <v>1</v>
      </c>
      <c r="D21" s="55" t="s">
        <v>80</v>
      </c>
      <c r="E21" s="55"/>
      <c r="F21" s="55" t="s">
        <v>82</v>
      </c>
      <c r="G21" s="56" t="s">
        <v>576</v>
      </c>
      <c r="H21" s="57">
        <v>4800</v>
      </c>
      <c r="I21" s="55"/>
      <c r="J21" s="65"/>
    </row>
    <row r="22" ht="21.75" customHeight="1" spans="2:10">
      <c r="B22" s="53"/>
      <c r="C22" s="55">
        <v>2</v>
      </c>
      <c r="D22" s="55"/>
      <c r="E22" s="55"/>
      <c r="F22" s="55"/>
      <c r="G22" s="58"/>
      <c r="H22" s="59"/>
      <c r="I22" s="55"/>
      <c r="J22" s="65"/>
    </row>
    <row r="23" ht="21.75" customHeight="1" spans="2:10">
      <c r="B23" s="53"/>
      <c r="C23" s="55">
        <v>3</v>
      </c>
      <c r="D23" s="55"/>
      <c r="E23" s="55"/>
      <c r="F23" s="55"/>
      <c r="G23" s="55"/>
      <c r="H23" s="59"/>
      <c r="I23" s="55"/>
      <c r="J23" s="65"/>
    </row>
    <row r="24" ht="21.75" customHeight="1" spans="2:10">
      <c r="B24" s="53"/>
      <c r="C24" s="55">
        <v>4</v>
      </c>
      <c r="D24" s="55"/>
      <c r="E24" s="55"/>
      <c r="F24" s="55"/>
      <c r="G24" s="55"/>
      <c r="H24" s="59"/>
      <c r="I24" s="55"/>
      <c r="J24" s="65"/>
    </row>
    <row r="25" ht="21.75" customHeight="1" spans="2:10">
      <c r="B25" s="53"/>
      <c r="C25" s="55">
        <v>5</v>
      </c>
      <c r="D25" s="55"/>
      <c r="E25" s="55"/>
      <c r="F25" s="55"/>
      <c r="G25" s="55"/>
      <c r="H25" s="55"/>
      <c r="I25" s="55"/>
      <c r="J25" s="65"/>
    </row>
    <row r="26" ht="21.75" customHeight="1" spans="2:10">
      <c r="B26" s="53"/>
      <c r="C26" s="55" t="s">
        <v>77</v>
      </c>
      <c r="D26" s="55"/>
      <c r="E26" s="55"/>
      <c r="F26" s="55"/>
      <c r="G26" s="55"/>
      <c r="H26" s="55"/>
      <c r="I26" s="55"/>
      <c r="J26" s="65"/>
    </row>
    <row r="27" ht="22.5" customHeight="1" spans="2:10">
      <c r="B27" s="60"/>
      <c r="C27" s="61" t="s">
        <v>577</v>
      </c>
      <c r="D27" s="61"/>
      <c r="E27" s="62" t="s">
        <v>578</v>
      </c>
      <c r="F27" s="62"/>
      <c r="G27" s="63" t="s">
        <v>560</v>
      </c>
      <c r="H27" s="63"/>
      <c r="I27" s="63"/>
      <c r="J27" s="66"/>
    </row>
  </sheetData>
  <mergeCells count="4">
    <mergeCell ref="C2:I2"/>
    <mergeCell ref="C13:D13"/>
    <mergeCell ref="C16:I16"/>
    <mergeCell ref="C27:D27"/>
  </mergeCells>
  <pageMargins left="0.699305555555556" right="0.699305555555556" top="0.75" bottom="0.75" header="0.3" footer="0.3"/>
  <pageSetup paperSize="9" scale="8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86"/>
  <sheetViews>
    <sheetView zoomScale="70" zoomScaleNormal="70" workbookViewId="0">
      <selection activeCell="R16" sqref="R16"/>
    </sheetView>
  </sheetViews>
  <sheetFormatPr defaultColWidth="9" defaultRowHeight="16.5"/>
  <cols>
    <col min="1" max="1" width="2.375" customWidth="1"/>
    <col min="2" max="3" width="13.75" style="1" customWidth="1"/>
    <col min="4" max="5" width="11.125" style="1" customWidth="1"/>
    <col min="6" max="6" width="13.625" style="1" customWidth="1"/>
    <col min="7" max="7" width="3.875" style="1" customWidth="1"/>
    <col min="8" max="8" width="3.375" style="1" customWidth="1"/>
    <col min="9" max="9" width="4.25" style="1" customWidth="1"/>
    <col min="10" max="10" width="8.875" style="1" customWidth="1"/>
    <col min="11" max="11" width="5.375" style="1" customWidth="1"/>
    <col min="12" max="12" width="10.375" style="1" customWidth="1"/>
    <col min="13" max="13" width="5.125" style="1" customWidth="1"/>
    <col min="14" max="14" width="11" style="1" customWidth="1"/>
    <col min="15" max="15" width="12.5" style="1" customWidth="1"/>
    <col min="16" max="16" width="16.625" style="1" customWidth="1"/>
  </cols>
  <sheetData>
    <row r="2" ht="17.25" spans="2:12">
      <c r="B2" s="2" t="s">
        <v>582</v>
      </c>
      <c r="C2" s="1" t="s">
        <v>97</v>
      </c>
      <c r="K2" s="1" t="s">
        <v>583</v>
      </c>
      <c r="L2" s="1" t="s">
        <v>82</v>
      </c>
    </row>
    <row r="3" spans="2:16">
      <c r="B3" s="3" t="s">
        <v>584</v>
      </c>
      <c r="C3" s="4" t="s">
        <v>169</v>
      </c>
      <c r="D3" s="5" t="s">
        <v>585</v>
      </c>
      <c r="E3" s="5"/>
      <c r="F3" s="5"/>
      <c r="G3" s="5" t="s">
        <v>586</v>
      </c>
      <c r="H3" s="5"/>
      <c r="I3" s="5"/>
      <c r="J3" s="5"/>
      <c r="K3" s="5"/>
      <c r="L3" s="5"/>
      <c r="M3" s="5"/>
      <c r="N3" s="5" t="s">
        <v>587</v>
      </c>
      <c r="O3" s="5"/>
      <c r="P3" s="28"/>
    </row>
    <row r="4" spans="2:16">
      <c r="B4" s="6"/>
      <c r="C4" s="7"/>
      <c r="D4" s="8" t="s">
        <v>575</v>
      </c>
      <c r="E4" s="8" t="s">
        <v>75</v>
      </c>
      <c r="F4" s="8" t="s">
        <v>163</v>
      </c>
      <c r="G4" s="9" t="s">
        <v>575</v>
      </c>
      <c r="H4" s="9"/>
      <c r="I4" s="9"/>
      <c r="J4" s="9" t="s">
        <v>75</v>
      </c>
      <c r="K4" s="9"/>
      <c r="L4" s="9" t="s">
        <v>163</v>
      </c>
      <c r="M4" s="9"/>
      <c r="N4" s="8" t="s">
        <v>575</v>
      </c>
      <c r="O4" s="8" t="s">
        <v>75</v>
      </c>
      <c r="P4" s="29" t="s">
        <v>163</v>
      </c>
    </row>
    <row r="5" spans="2:16">
      <c r="B5" s="10">
        <v>42740</v>
      </c>
      <c r="C5" s="7" t="s">
        <v>270</v>
      </c>
      <c r="D5" s="8"/>
      <c r="E5" s="11"/>
      <c r="F5" s="11"/>
      <c r="G5" s="9"/>
      <c r="H5" s="9"/>
      <c r="I5" s="9"/>
      <c r="J5" s="30"/>
      <c r="K5" s="30"/>
      <c r="L5" s="31"/>
      <c r="M5" s="31"/>
      <c r="N5" s="8">
        <v>10400</v>
      </c>
      <c r="O5" s="11">
        <f>P5/N5</f>
        <v>102.130769230769</v>
      </c>
      <c r="P5" s="32">
        <f>P9+L6-F7</f>
        <v>1062160</v>
      </c>
    </row>
    <row r="6" spans="2:16">
      <c r="B6" s="10">
        <v>42740</v>
      </c>
      <c r="C6" s="7" t="s">
        <v>586</v>
      </c>
      <c r="D6" s="8"/>
      <c r="E6" s="11"/>
      <c r="F6" s="11"/>
      <c r="G6" s="9">
        <v>8000</v>
      </c>
      <c r="H6" s="9"/>
      <c r="I6" s="9"/>
      <c r="J6" s="31">
        <v>105.2</v>
      </c>
      <c r="K6" s="31"/>
      <c r="L6" s="31">
        <f>G6*J6</f>
        <v>841600</v>
      </c>
      <c r="M6" s="31"/>
      <c r="N6" s="8">
        <f>N5-G6</f>
        <v>2400</v>
      </c>
      <c r="O6" s="33"/>
      <c r="P6" s="32"/>
    </row>
    <row r="7" spans="2:16">
      <c r="B7" s="10">
        <v>42760</v>
      </c>
      <c r="C7" s="7" t="s">
        <v>585</v>
      </c>
      <c r="D7" s="8">
        <v>8400</v>
      </c>
      <c r="E7" s="11">
        <f>F7/D7</f>
        <v>109</v>
      </c>
      <c r="F7" s="11">
        <v>915600</v>
      </c>
      <c r="G7" s="9"/>
      <c r="H7" s="9"/>
      <c r="I7" s="9"/>
      <c r="J7" s="30"/>
      <c r="K7" s="30"/>
      <c r="L7" s="31"/>
      <c r="M7" s="31"/>
      <c r="N7" s="8">
        <f>N6+D7-G7</f>
        <v>10800</v>
      </c>
      <c r="O7" s="33"/>
      <c r="P7" s="32"/>
    </row>
    <row r="8" spans="2:16">
      <c r="B8" s="10"/>
      <c r="C8" s="7"/>
      <c r="D8" s="8"/>
      <c r="E8" s="11"/>
      <c r="F8" s="11"/>
      <c r="G8" s="12"/>
      <c r="H8" s="13"/>
      <c r="I8" s="34"/>
      <c r="J8" s="35"/>
      <c r="K8" s="36"/>
      <c r="L8" s="35"/>
      <c r="M8" s="36"/>
      <c r="N8" s="8"/>
      <c r="O8" s="33"/>
      <c r="P8" s="32"/>
    </row>
    <row r="9" spans="2:16">
      <c r="B9" s="10"/>
      <c r="C9" s="7"/>
      <c r="D9" s="8"/>
      <c r="E9" s="11"/>
      <c r="F9" s="11"/>
      <c r="G9" s="9"/>
      <c r="H9" s="9"/>
      <c r="I9" s="9"/>
      <c r="J9" s="30"/>
      <c r="K9" s="30"/>
      <c r="L9" s="31"/>
      <c r="M9" s="31"/>
      <c r="N9" s="37">
        <f>P9/O9</f>
        <v>10800</v>
      </c>
      <c r="O9" s="11">
        <v>105.2</v>
      </c>
      <c r="P9" s="32">
        <v>1136160</v>
      </c>
    </row>
    <row r="10" spans="2:16">
      <c r="B10" s="14"/>
      <c r="C10" s="15"/>
      <c r="D10" s="16"/>
      <c r="E10" s="17"/>
      <c r="F10" s="17"/>
      <c r="G10" s="12"/>
      <c r="H10" s="13"/>
      <c r="I10" s="34"/>
      <c r="J10" s="35"/>
      <c r="K10" s="36"/>
      <c r="L10" s="38"/>
      <c r="M10" s="39"/>
      <c r="N10" s="16"/>
      <c r="O10" s="18"/>
      <c r="P10" s="40"/>
    </row>
    <row r="11" ht="17.25" spans="2:16">
      <c r="B11" s="14"/>
      <c r="C11" s="15"/>
      <c r="D11" s="16"/>
      <c r="E11" s="18"/>
      <c r="F11" s="17"/>
      <c r="G11" s="19"/>
      <c r="H11" s="20"/>
      <c r="I11" s="41"/>
      <c r="J11" s="42"/>
      <c r="K11" s="43"/>
      <c r="L11" s="44"/>
      <c r="M11" s="45"/>
      <c r="N11" s="16"/>
      <c r="O11" s="18"/>
      <c r="P11" s="40"/>
    </row>
    <row r="12" ht="17.25" spans="2:16">
      <c r="B12" s="21" t="s">
        <v>77</v>
      </c>
      <c r="C12" s="22"/>
      <c r="D12" s="23">
        <f>SUM(D5:D11)</f>
        <v>8400</v>
      </c>
      <c r="E12" s="24"/>
      <c r="F12" s="25">
        <f>SUM(F5:F11)</f>
        <v>915600</v>
      </c>
      <c r="G12" s="26"/>
      <c r="H12" s="26"/>
      <c r="I12" s="26"/>
      <c r="J12" s="46"/>
      <c r="K12" s="46"/>
      <c r="L12" s="47"/>
      <c r="M12" s="47"/>
      <c r="N12" s="23"/>
      <c r="O12" s="24"/>
      <c r="P12" s="48"/>
    </row>
    <row r="13" spans="2:4">
      <c r="B13" s="2" t="s">
        <v>588</v>
      </c>
      <c r="C13" s="2"/>
      <c r="D13" s="27">
        <f>O9</f>
        <v>105.2</v>
      </c>
    </row>
    <row r="15" ht="17.25" spans="2:12">
      <c r="B15" s="2" t="s">
        <v>582</v>
      </c>
      <c r="C15" s="1" t="s">
        <v>103</v>
      </c>
      <c r="K15" s="1" t="s">
        <v>583</v>
      </c>
      <c r="L15" s="1" t="s">
        <v>82</v>
      </c>
    </row>
    <row r="16" spans="2:16">
      <c r="B16" s="3" t="s">
        <v>584</v>
      </c>
      <c r="C16" s="4" t="s">
        <v>169</v>
      </c>
      <c r="D16" s="5" t="s">
        <v>585</v>
      </c>
      <c r="E16" s="5"/>
      <c r="F16" s="5"/>
      <c r="G16" s="5" t="s">
        <v>586</v>
      </c>
      <c r="H16" s="5"/>
      <c r="I16" s="5"/>
      <c r="J16" s="5"/>
      <c r="K16" s="5"/>
      <c r="L16" s="5"/>
      <c r="M16" s="5"/>
      <c r="N16" s="5" t="s">
        <v>587</v>
      </c>
      <c r="O16" s="5"/>
      <c r="P16" s="28"/>
    </row>
    <row r="17" spans="2:16">
      <c r="B17" s="6"/>
      <c r="C17" s="7"/>
      <c r="D17" s="8" t="s">
        <v>575</v>
      </c>
      <c r="E17" s="8" t="s">
        <v>75</v>
      </c>
      <c r="F17" s="8" t="s">
        <v>163</v>
      </c>
      <c r="G17" s="9" t="s">
        <v>575</v>
      </c>
      <c r="H17" s="9"/>
      <c r="I17" s="9"/>
      <c r="J17" s="9" t="s">
        <v>75</v>
      </c>
      <c r="K17" s="9"/>
      <c r="L17" s="9" t="s">
        <v>163</v>
      </c>
      <c r="M17" s="9"/>
      <c r="N17" s="8" t="s">
        <v>575</v>
      </c>
      <c r="O17" s="8" t="s">
        <v>75</v>
      </c>
      <c r="P17" s="29" t="s">
        <v>163</v>
      </c>
    </row>
    <row r="18" spans="2:16">
      <c r="B18" s="10">
        <v>42740</v>
      </c>
      <c r="C18" s="7" t="s">
        <v>270</v>
      </c>
      <c r="D18" s="8"/>
      <c r="E18" s="11"/>
      <c r="F18" s="11"/>
      <c r="G18" s="9"/>
      <c r="H18" s="9"/>
      <c r="I18" s="9"/>
      <c r="J18" s="30"/>
      <c r="K18" s="30"/>
      <c r="L18" s="31"/>
      <c r="M18" s="31"/>
      <c r="N18" s="8">
        <v>5200</v>
      </c>
      <c r="O18" s="11">
        <f>P18/N18</f>
        <v>77.9023076923077</v>
      </c>
      <c r="P18" s="32">
        <f>P22+L19-F20</f>
        <v>405092</v>
      </c>
    </row>
    <row r="19" spans="2:16">
      <c r="B19" s="10">
        <v>42740</v>
      </c>
      <c r="C19" s="7" t="s">
        <v>586</v>
      </c>
      <c r="D19" s="8"/>
      <c r="E19" s="11"/>
      <c r="F19" s="11"/>
      <c r="G19" s="9">
        <v>4000</v>
      </c>
      <c r="H19" s="9"/>
      <c r="I19" s="9"/>
      <c r="J19" s="31">
        <f>O22</f>
        <v>80.18</v>
      </c>
      <c r="K19" s="31"/>
      <c r="L19" s="31">
        <f>G19*J19</f>
        <v>320720</v>
      </c>
      <c r="M19" s="31"/>
      <c r="N19" s="8">
        <f>N18-G19</f>
        <v>1200</v>
      </c>
      <c r="O19" s="33"/>
      <c r="P19" s="32"/>
    </row>
    <row r="20" spans="2:16">
      <c r="B20" s="10">
        <v>42760</v>
      </c>
      <c r="C20" s="7" t="s">
        <v>585</v>
      </c>
      <c r="D20" s="8">
        <v>4200</v>
      </c>
      <c r="E20" s="11">
        <f>F20/D20</f>
        <v>83</v>
      </c>
      <c r="F20" s="11">
        <v>348600</v>
      </c>
      <c r="G20" s="9"/>
      <c r="H20" s="9"/>
      <c r="I20" s="9"/>
      <c r="J20" s="30"/>
      <c r="K20" s="30"/>
      <c r="L20" s="31"/>
      <c r="M20" s="31"/>
      <c r="N20" s="8">
        <f>N19+D20-G20</f>
        <v>5400</v>
      </c>
      <c r="O20" s="33"/>
      <c r="P20" s="32"/>
    </row>
    <row r="21" spans="2:16">
      <c r="B21" s="10"/>
      <c r="C21" s="7"/>
      <c r="D21" s="8"/>
      <c r="E21" s="11"/>
      <c r="F21" s="11"/>
      <c r="G21" s="12"/>
      <c r="H21" s="13"/>
      <c r="I21" s="34"/>
      <c r="J21" s="35"/>
      <c r="K21" s="36"/>
      <c r="L21" s="35"/>
      <c r="M21" s="36"/>
      <c r="N21" s="8"/>
      <c r="O21" s="33"/>
      <c r="P21" s="32"/>
    </row>
    <row r="22" spans="2:16">
      <c r="B22" s="10"/>
      <c r="C22" s="7"/>
      <c r="D22" s="8"/>
      <c r="E22" s="11"/>
      <c r="F22" s="11"/>
      <c r="G22" s="9"/>
      <c r="H22" s="9"/>
      <c r="I22" s="9"/>
      <c r="J22" s="30"/>
      <c r="K22" s="30"/>
      <c r="L22" s="31"/>
      <c r="M22" s="31"/>
      <c r="N22" s="37">
        <v>5400</v>
      </c>
      <c r="O22" s="11">
        <v>80.18</v>
      </c>
      <c r="P22" s="32">
        <f>N22*O22</f>
        <v>432972</v>
      </c>
    </row>
    <row r="23" spans="2:16">
      <c r="B23" s="14"/>
      <c r="C23" s="15"/>
      <c r="D23" s="16"/>
      <c r="E23" s="18"/>
      <c r="F23" s="17"/>
      <c r="G23" s="12"/>
      <c r="H23" s="13"/>
      <c r="I23" s="34"/>
      <c r="J23" s="35"/>
      <c r="K23" s="36"/>
      <c r="L23" s="38"/>
      <c r="M23" s="39"/>
      <c r="N23" s="16"/>
      <c r="O23" s="18"/>
      <c r="P23" s="40"/>
    </row>
    <row r="24" ht="17.25" spans="2:16">
      <c r="B24" s="14"/>
      <c r="C24" s="15"/>
      <c r="D24" s="16"/>
      <c r="E24" s="18"/>
      <c r="F24" s="17"/>
      <c r="G24" s="19"/>
      <c r="H24" s="20"/>
      <c r="I24" s="41"/>
      <c r="J24" s="42"/>
      <c r="K24" s="43"/>
      <c r="L24" s="44"/>
      <c r="M24" s="45"/>
      <c r="N24" s="16"/>
      <c r="O24" s="18"/>
      <c r="P24" s="40"/>
    </row>
    <row r="25" ht="17.25" spans="2:16">
      <c r="B25" s="21" t="s">
        <v>77</v>
      </c>
      <c r="C25" s="22"/>
      <c r="D25" s="23">
        <f>SUM(D18:D24)</f>
        <v>4200</v>
      </c>
      <c r="E25" s="24"/>
      <c r="F25" s="25">
        <f>SUM(F18:F24)</f>
        <v>348600</v>
      </c>
      <c r="G25" s="26"/>
      <c r="H25" s="26"/>
      <c r="I25" s="26"/>
      <c r="J25" s="46"/>
      <c r="K25" s="46"/>
      <c r="L25" s="47"/>
      <c r="M25" s="47"/>
      <c r="N25" s="23"/>
      <c r="O25" s="24"/>
      <c r="P25" s="48"/>
    </row>
    <row r="26" spans="2:4">
      <c r="B26" s="2" t="s">
        <v>588</v>
      </c>
      <c r="C26" s="2"/>
      <c r="D26" s="27">
        <f>O22</f>
        <v>80.18</v>
      </c>
    </row>
    <row r="27" ht="17.25" spans="2:12">
      <c r="B27" s="2" t="s">
        <v>582</v>
      </c>
      <c r="C27" s="1" t="s">
        <v>112</v>
      </c>
      <c r="K27" s="1" t="s">
        <v>583</v>
      </c>
      <c r="L27" s="1" t="s">
        <v>82</v>
      </c>
    </row>
    <row r="28" spans="2:16">
      <c r="B28" s="3" t="s">
        <v>584</v>
      </c>
      <c r="C28" s="4" t="s">
        <v>169</v>
      </c>
      <c r="D28" s="5" t="s">
        <v>585</v>
      </c>
      <c r="E28" s="5"/>
      <c r="F28" s="5"/>
      <c r="G28" s="5" t="s">
        <v>586</v>
      </c>
      <c r="H28" s="5"/>
      <c r="I28" s="5"/>
      <c r="J28" s="5"/>
      <c r="K28" s="5"/>
      <c r="L28" s="5"/>
      <c r="M28" s="5"/>
      <c r="N28" s="5" t="s">
        <v>587</v>
      </c>
      <c r="O28" s="5"/>
      <c r="P28" s="28"/>
    </row>
    <row r="29" spans="2:16">
      <c r="B29" s="6"/>
      <c r="C29" s="7"/>
      <c r="D29" s="8" t="s">
        <v>575</v>
      </c>
      <c r="E29" s="8" t="s">
        <v>75</v>
      </c>
      <c r="F29" s="8" t="s">
        <v>163</v>
      </c>
      <c r="G29" s="9" t="s">
        <v>575</v>
      </c>
      <c r="H29" s="9"/>
      <c r="I29" s="9"/>
      <c r="J29" s="9" t="s">
        <v>75</v>
      </c>
      <c r="K29" s="9"/>
      <c r="L29" s="9" t="s">
        <v>163</v>
      </c>
      <c r="M29" s="9"/>
      <c r="N29" s="8" t="s">
        <v>575</v>
      </c>
      <c r="O29" s="8" t="s">
        <v>75</v>
      </c>
      <c r="P29" s="29" t="s">
        <v>163</v>
      </c>
    </row>
    <row r="30" spans="2:16">
      <c r="B30" s="10">
        <v>42740</v>
      </c>
      <c r="C30" s="7" t="s">
        <v>270</v>
      </c>
      <c r="D30" s="8"/>
      <c r="E30" s="11"/>
      <c r="F30" s="11"/>
      <c r="G30" s="9"/>
      <c r="H30" s="9"/>
      <c r="I30" s="9"/>
      <c r="J30" s="30"/>
      <c r="K30" s="30"/>
      <c r="L30" s="31"/>
      <c r="M30" s="31"/>
      <c r="N30" s="8">
        <v>22800</v>
      </c>
      <c r="O30" s="11">
        <f>P30/N30</f>
        <v>26.0136842105263</v>
      </c>
      <c r="P30" s="32">
        <f>P34+L31-F32</f>
        <v>593112</v>
      </c>
    </row>
    <row r="31" spans="2:16">
      <c r="B31" s="10">
        <v>42740</v>
      </c>
      <c r="C31" s="7" t="s">
        <v>586</v>
      </c>
      <c r="D31" s="8"/>
      <c r="E31" s="11"/>
      <c r="F31" s="11"/>
      <c r="G31" s="9">
        <v>19200</v>
      </c>
      <c r="H31" s="9"/>
      <c r="I31" s="9"/>
      <c r="J31" s="31">
        <f>O34</f>
        <v>26.89</v>
      </c>
      <c r="K31" s="31"/>
      <c r="L31" s="31">
        <f>G31*J31</f>
        <v>516288</v>
      </c>
      <c r="M31" s="31"/>
      <c r="N31" s="8">
        <f>N30-G31</f>
        <v>3600</v>
      </c>
      <c r="O31" s="33"/>
      <c r="P31" s="32"/>
    </row>
    <row r="32" spans="2:16">
      <c r="B32" s="10">
        <v>42760</v>
      </c>
      <c r="C32" s="7" t="s">
        <v>585</v>
      </c>
      <c r="D32" s="8">
        <v>18000</v>
      </c>
      <c r="E32" s="11">
        <f>F32/D32</f>
        <v>28</v>
      </c>
      <c r="F32" s="11">
        <v>504000</v>
      </c>
      <c r="G32" s="9"/>
      <c r="H32" s="9"/>
      <c r="I32" s="9"/>
      <c r="J32" s="30"/>
      <c r="K32" s="30"/>
      <c r="L32" s="31"/>
      <c r="M32" s="31"/>
      <c r="N32" s="8">
        <f>N31+D32-G32</f>
        <v>21600</v>
      </c>
      <c r="O32" s="33"/>
      <c r="P32" s="32"/>
    </row>
    <row r="33" spans="2:16">
      <c r="B33" s="10"/>
      <c r="C33" s="7"/>
      <c r="D33" s="8"/>
      <c r="E33" s="11"/>
      <c r="F33" s="11"/>
      <c r="G33" s="12"/>
      <c r="H33" s="13"/>
      <c r="I33" s="34"/>
      <c r="J33" s="35"/>
      <c r="K33" s="36"/>
      <c r="L33" s="35"/>
      <c r="M33" s="36"/>
      <c r="N33" s="8"/>
      <c r="O33" s="33"/>
      <c r="P33" s="32"/>
    </row>
    <row r="34" spans="2:16">
      <c r="B34" s="10"/>
      <c r="C34" s="7"/>
      <c r="D34" s="8"/>
      <c r="E34" s="11"/>
      <c r="F34" s="11"/>
      <c r="G34" s="9"/>
      <c r="H34" s="9"/>
      <c r="I34" s="9"/>
      <c r="J34" s="30"/>
      <c r="K34" s="30"/>
      <c r="L34" s="31"/>
      <c r="M34" s="31"/>
      <c r="N34" s="37">
        <v>21600</v>
      </c>
      <c r="O34" s="11">
        <v>26.89</v>
      </c>
      <c r="P34" s="32">
        <f>N34*O34</f>
        <v>580824</v>
      </c>
    </row>
    <row r="35" spans="2:16">
      <c r="B35" s="14"/>
      <c r="C35" s="15"/>
      <c r="D35" s="16"/>
      <c r="E35" s="18"/>
      <c r="F35" s="17"/>
      <c r="G35" s="12"/>
      <c r="H35" s="13"/>
      <c r="I35" s="34"/>
      <c r="J35" s="35"/>
      <c r="K35" s="36"/>
      <c r="L35" s="38"/>
      <c r="M35" s="39"/>
      <c r="N35" s="16"/>
      <c r="O35" s="18"/>
      <c r="P35" s="40"/>
    </row>
    <row r="36" ht="17.25" spans="2:16">
      <c r="B36" s="14"/>
      <c r="C36" s="15"/>
      <c r="D36" s="16"/>
      <c r="E36" s="18"/>
      <c r="F36" s="17"/>
      <c r="G36" s="19"/>
      <c r="H36" s="20"/>
      <c r="I36" s="41"/>
      <c r="J36" s="42"/>
      <c r="K36" s="43"/>
      <c r="L36" s="44"/>
      <c r="M36" s="45"/>
      <c r="N36" s="16"/>
      <c r="O36" s="18"/>
      <c r="P36" s="40"/>
    </row>
    <row r="37" ht="17.25" spans="2:16">
      <c r="B37" s="21" t="s">
        <v>77</v>
      </c>
      <c r="C37" s="22"/>
      <c r="D37" s="23">
        <f>SUM(D30:D36)</f>
        <v>18000</v>
      </c>
      <c r="E37" s="24"/>
      <c r="F37" s="25">
        <f>SUM(F30:F36)</f>
        <v>504000</v>
      </c>
      <c r="G37" s="26"/>
      <c r="H37" s="26"/>
      <c r="I37" s="26"/>
      <c r="J37" s="46"/>
      <c r="K37" s="46"/>
      <c r="L37" s="47"/>
      <c r="M37" s="47"/>
      <c r="N37" s="23"/>
      <c r="O37" s="24"/>
      <c r="P37" s="48"/>
    </row>
    <row r="38" spans="2:4">
      <c r="B38" s="2" t="s">
        <v>588</v>
      </c>
      <c r="C38" s="2"/>
      <c r="D38" s="27">
        <f>O34</f>
        <v>26.89</v>
      </c>
    </row>
    <row r="39" ht="17.25" spans="2:12">
      <c r="B39" s="2" t="s">
        <v>582</v>
      </c>
      <c r="C39" s="1" t="s">
        <v>109</v>
      </c>
      <c r="K39" s="1" t="s">
        <v>583</v>
      </c>
      <c r="L39" s="1" t="s">
        <v>82</v>
      </c>
    </row>
    <row r="40" spans="2:16">
      <c r="B40" s="3" t="s">
        <v>584</v>
      </c>
      <c r="C40" s="4" t="s">
        <v>169</v>
      </c>
      <c r="D40" s="5" t="s">
        <v>585</v>
      </c>
      <c r="E40" s="5"/>
      <c r="F40" s="5"/>
      <c r="G40" s="5" t="s">
        <v>586</v>
      </c>
      <c r="H40" s="5"/>
      <c r="I40" s="5"/>
      <c r="J40" s="5"/>
      <c r="K40" s="5"/>
      <c r="L40" s="5"/>
      <c r="M40" s="5"/>
      <c r="N40" s="5" t="s">
        <v>587</v>
      </c>
      <c r="O40" s="5"/>
      <c r="P40" s="28"/>
    </row>
    <row r="41" spans="2:16">
      <c r="B41" s="6"/>
      <c r="C41" s="7"/>
      <c r="D41" s="8" t="s">
        <v>575</v>
      </c>
      <c r="E41" s="8" t="s">
        <v>75</v>
      </c>
      <c r="F41" s="8" t="s">
        <v>163</v>
      </c>
      <c r="G41" s="9" t="s">
        <v>575</v>
      </c>
      <c r="H41" s="9"/>
      <c r="I41" s="9"/>
      <c r="J41" s="9" t="s">
        <v>75</v>
      </c>
      <c r="K41" s="9"/>
      <c r="L41" s="9" t="s">
        <v>163</v>
      </c>
      <c r="M41" s="9"/>
      <c r="N41" s="8" t="s">
        <v>575</v>
      </c>
      <c r="O41" s="8" t="s">
        <v>75</v>
      </c>
      <c r="P41" s="29" t="s">
        <v>163</v>
      </c>
    </row>
    <row r="42" spans="2:16">
      <c r="B42" s="10">
        <v>42740</v>
      </c>
      <c r="C42" s="7" t="s">
        <v>270</v>
      </c>
      <c r="D42" s="8"/>
      <c r="E42" s="11"/>
      <c r="F42" s="11"/>
      <c r="G42" s="9"/>
      <c r="H42" s="9"/>
      <c r="I42" s="9"/>
      <c r="J42" s="30"/>
      <c r="K42" s="30"/>
      <c r="L42" s="31"/>
      <c r="M42" s="31"/>
      <c r="N42" s="8">
        <v>6000</v>
      </c>
      <c r="O42" s="11">
        <f>P42/N42</f>
        <v>140.242</v>
      </c>
      <c r="P42" s="32">
        <f>P46+L43-F44</f>
        <v>841452</v>
      </c>
    </row>
    <row r="43" spans="2:16">
      <c r="B43" s="10">
        <v>42740</v>
      </c>
      <c r="C43" s="7" t="s">
        <v>586</v>
      </c>
      <c r="D43" s="8"/>
      <c r="E43" s="11"/>
      <c r="F43" s="11"/>
      <c r="G43" s="9">
        <v>4800</v>
      </c>
      <c r="H43" s="9"/>
      <c r="I43" s="9"/>
      <c r="J43" s="31">
        <f>O46</f>
        <v>144.26</v>
      </c>
      <c r="K43" s="31"/>
      <c r="L43" s="31">
        <f>G43*J43</f>
        <v>692448</v>
      </c>
      <c r="M43" s="31"/>
      <c r="N43" s="8">
        <f>N42-G43</f>
        <v>1200</v>
      </c>
      <c r="O43" s="33"/>
      <c r="P43" s="32"/>
    </row>
    <row r="44" spans="2:16">
      <c r="B44" s="10">
        <v>42760</v>
      </c>
      <c r="C44" s="7" t="s">
        <v>585</v>
      </c>
      <c r="D44" s="8">
        <v>4200</v>
      </c>
      <c r="E44" s="11">
        <f>F44/D44</f>
        <v>150</v>
      </c>
      <c r="F44" s="11">
        <v>630000</v>
      </c>
      <c r="G44" s="9"/>
      <c r="H44" s="9"/>
      <c r="I44" s="9"/>
      <c r="J44" s="30"/>
      <c r="K44" s="30"/>
      <c r="L44" s="31"/>
      <c r="M44" s="31"/>
      <c r="N44" s="8">
        <f>N43+D44-G44</f>
        <v>5400</v>
      </c>
      <c r="O44" s="33"/>
      <c r="P44" s="32"/>
    </row>
    <row r="45" spans="2:16">
      <c r="B45" s="10"/>
      <c r="C45" s="7"/>
      <c r="D45" s="8"/>
      <c r="E45" s="11"/>
      <c r="F45" s="11"/>
      <c r="G45" s="12"/>
      <c r="H45" s="13"/>
      <c r="I45" s="34"/>
      <c r="J45" s="35"/>
      <c r="K45" s="36"/>
      <c r="L45" s="35"/>
      <c r="M45" s="36"/>
      <c r="N45" s="8"/>
      <c r="O45" s="33"/>
      <c r="P45" s="32"/>
    </row>
    <row r="46" spans="2:16">
      <c r="B46" s="10"/>
      <c r="C46" s="7"/>
      <c r="D46" s="8"/>
      <c r="E46" s="11"/>
      <c r="F46" s="11"/>
      <c r="G46" s="9"/>
      <c r="H46" s="9"/>
      <c r="I46" s="9"/>
      <c r="J46" s="30"/>
      <c r="K46" s="30"/>
      <c r="L46" s="31"/>
      <c r="M46" s="31"/>
      <c r="N46" s="37">
        <v>5400</v>
      </c>
      <c r="O46" s="11">
        <v>144.26</v>
      </c>
      <c r="P46" s="32">
        <f>N46*O46</f>
        <v>779004</v>
      </c>
    </row>
    <row r="47" spans="2:16">
      <c r="B47" s="14"/>
      <c r="C47" s="15"/>
      <c r="D47" s="16"/>
      <c r="E47" s="18"/>
      <c r="F47" s="17"/>
      <c r="G47" s="12"/>
      <c r="H47" s="13"/>
      <c r="I47" s="34"/>
      <c r="J47" s="35"/>
      <c r="K47" s="36"/>
      <c r="L47" s="38"/>
      <c r="M47" s="39"/>
      <c r="N47" s="16"/>
      <c r="O47" s="18"/>
      <c r="P47" s="40"/>
    </row>
    <row r="48" ht="17.25" spans="2:16">
      <c r="B48" s="14"/>
      <c r="C48" s="15"/>
      <c r="D48" s="16"/>
      <c r="E48" s="18"/>
      <c r="F48" s="17"/>
      <c r="G48" s="19"/>
      <c r="H48" s="20"/>
      <c r="I48" s="41"/>
      <c r="J48" s="42"/>
      <c r="K48" s="43"/>
      <c r="L48" s="44"/>
      <c r="M48" s="45"/>
      <c r="N48" s="16"/>
      <c r="O48" s="18"/>
      <c r="P48" s="40"/>
    </row>
    <row r="49" ht="17.25" spans="2:16">
      <c r="B49" s="21" t="s">
        <v>77</v>
      </c>
      <c r="C49" s="22"/>
      <c r="D49" s="23">
        <f>SUM(D42:D48)</f>
        <v>4200</v>
      </c>
      <c r="E49" s="24"/>
      <c r="F49" s="25">
        <f>SUM(F42:F48)</f>
        <v>630000</v>
      </c>
      <c r="G49" s="26"/>
      <c r="H49" s="26"/>
      <c r="I49" s="26"/>
      <c r="J49" s="46"/>
      <c r="K49" s="46"/>
      <c r="L49" s="47"/>
      <c r="M49" s="47"/>
      <c r="N49" s="23"/>
      <c r="O49" s="24"/>
      <c r="P49" s="48"/>
    </row>
    <row r="50" spans="2:4">
      <c r="B50" s="2" t="s">
        <v>588</v>
      </c>
      <c r="C50" s="2"/>
      <c r="D50" s="27">
        <f>O46</f>
        <v>144.26</v>
      </c>
    </row>
    <row r="51" ht="17.25" spans="2:12">
      <c r="B51" s="2" t="s">
        <v>582</v>
      </c>
      <c r="C51" s="1" t="s">
        <v>589</v>
      </c>
      <c r="K51" s="1" t="s">
        <v>583</v>
      </c>
      <c r="L51" s="1" t="s">
        <v>82</v>
      </c>
    </row>
    <row r="52" spans="2:16">
      <c r="B52" s="3" t="s">
        <v>584</v>
      </c>
      <c r="C52" s="4" t="s">
        <v>169</v>
      </c>
      <c r="D52" s="5" t="s">
        <v>585</v>
      </c>
      <c r="E52" s="5"/>
      <c r="F52" s="5"/>
      <c r="G52" s="5" t="s">
        <v>586</v>
      </c>
      <c r="H52" s="5"/>
      <c r="I52" s="5"/>
      <c r="J52" s="5"/>
      <c r="K52" s="5"/>
      <c r="L52" s="5"/>
      <c r="M52" s="5"/>
      <c r="N52" s="5" t="s">
        <v>587</v>
      </c>
      <c r="O52" s="5"/>
      <c r="P52" s="28"/>
    </row>
    <row r="53" spans="2:16">
      <c r="B53" s="6"/>
      <c r="C53" s="7"/>
      <c r="D53" s="8" t="s">
        <v>575</v>
      </c>
      <c r="E53" s="8" t="s">
        <v>75</v>
      </c>
      <c r="F53" s="8" t="s">
        <v>163</v>
      </c>
      <c r="G53" s="9" t="s">
        <v>575</v>
      </c>
      <c r="H53" s="9"/>
      <c r="I53" s="9"/>
      <c r="J53" s="9" t="s">
        <v>75</v>
      </c>
      <c r="K53" s="9"/>
      <c r="L53" s="9" t="s">
        <v>163</v>
      </c>
      <c r="M53" s="9"/>
      <c r="N53" s="8" t="s">
        <v>575</v>
      </c>
      <c r="O53" s="8" t="s">
        <v>75</v>
      </c>
      <c r="P53" s="29" t="s">
        <v>163</v>
      </c>
    </row>
    <row r="54" spans="2:16">
      <c r="B54" s="10">
        <v>42740</v>
      </c>
      <c r="C54" s="7" t="s">
        <v>270</v>
      </c>
      <c r="D54" s="8"/>
      <c r="E54" s="11"/>
      <c r="F54" s="11"/>
      <c r="G54" s="9"/>
      <c r="H54" s="9"/>
      <c r="I54" s="9"/>
      <c r="J54" s="30"/>
      <c r="K54" s="30"/>
      <c r="L54" s="31"/>
      <c r="M54" s="31"/>
      <c r="N54" s="8">
        <v>6000</v>
      </c>
      <c r="O54" s="11">
        <f>P54/N54</f>
        <v>87.472</v>
      </c>
      <c r="P54" s="32">
        <f>P58+L55-F56</f>
        <v>524832</v>
      </c>
    </row>
    <row r="55" spans="2:16">
      <c r="B55" s="10">
        <v>42740</v>
      </c>
      <c r="C55" s="7" t="s">
        <v>586</v>
      </c>
      <c r="D55" s="8"/>
      <c r="E55" s="11"/>
      <c r="F55" s="11"/>
      <c r="G55" s="9">
        <v>4800</v>
      </c>
      <c r="H55" s="9"/>
      <c r="I55" s="9"/>
      <c r="J55" s="31">
        <f>O58</f>
        <v>90.16</v>
      </c>
      <c r="K55" s="31"/>
      <c r="L55" s="31">
        <f>G55*J55</f>
        <v>432768</v>
      </c>
      <c r="M55" s="31"/>
      <c r="N55" s="8">
        <f>N54-G55</f>
        <v>1200</v>
      </c>
      <c r="O55" s="33"/>
      <c r="P55" s="32"/>
    </row>
    <row r="56" spans="2:16">
      <c r="B56" s="10">
        <v>42760</v>
      </c>
      <c r="C56" s="7" t="s">
        <v>585</v>
      </c>
      <c r="D56" s="8">
        <v>4200</v>
      </c>
      <c r="E56" s="11">
        <v>94</v>
      </c>
      <c r="F56" s="11">
        <f>D56*E56</f>
        <v>394800</v>
      </c>
      <c r="G56" s="9"/>
      <c r="H56" s="9"/>
      <c r="I56" s="9"/>
      <c r="J56" s="30"/>
      <c r="K56" s="30"/>
      <c r="L56" s="31"/>
      <c r="M56" s="31"/>
      <c r="N56" s="8">
        <f>N55+D56-G56</f>
        <v>5400</v>
      </c>
      <c r="O56" s="33"/>
      <c r="P56" s="32"/>
    </row>
    <row r="57" spans="2:16">
      <c r="B57" s="10"/>
      <c r="C57" s="7"/>
      <c r="D57" s="8"/>
      <c r="E57" s="11"/>
      <c r="F57" s="11"/>
      <c r="G57" s="12"/>
      <c r="H57" s="13"/>
      <c r="I57" s="34"/>
      <c r="J57" s="35"/>
      <c r="K57" s="36"/>
      <c r="L57" s="35"/>
      <c r="M57" s="36"/>
      <c r="N57" s="8"/>
      <c r="O57" s="33"/>
      <c r="P57" s="32"/>
    </row>
    <row r="58" spans="2:16">
      <c r="B58" s="10"/>
      <c r="C58" s="7"/>
      <c r="D58" s="8"/>
      <c r="E58" s="11"/>
      <c r="F58" s="11"/>
      <c r="G58" s="9"/>
      <c r="H58" s="9"/>
      <c r="I58" s="9"/>
      <c r="J58" s="30"/>
      <c r="K58" s="30"/>
      <c r="L58" s="31"/>
      <c r="M58" s="31"/>
      <c r="N58" s="37">
        <v>5400</v>
      </c>
      <c r="O58" s="11">
        <v>90.16</v>
      </c>
      <c r="P58" s="32">
        <f>N58*O58</f>
        <v>486864</v>
      </c>
    </row>
    <row r="59" spans="2:16">
      <c r="B59" s="14"/>
      <c r="C59" s="15"/>
      <c r="D59" s="16"/>
      <c r="E59" s="18"/>
      <c r="F59" s="17"/>
      <c r="G59" s="12"/>
      <c r="H59" s="13"/>
      <c r="I59" s="34"/>
      <c r="J59" s="35"/>
      <c r="K59" s="36"/>
      <c r="L59" s="38"/>
      <c r="M59" s="39"/>
      <c r="N59" s="16"/>
      <c r="O59" s="18"/>
      <c r="P59" s="40"/>
    </row>
    <row r="60" ht="17.25" spans="2:16">
      <c r="B60" s="14"/>
      <c r="C60" s="15"/>
      <c r="D60" s="16"/>
      <c r="E60" s="18"/>
      <c r="F60" s="17"/>
      <c r="G60" s="19"/>
      <c r="H60" s="20"/>
      <c r="I60" s="41"/>
      <c r="J60" s="42"/>
      <c r="K60" s="43"/>
      <c r="L60" s="44"/>
      <c r="M60" s="45"/>
      <c r="N60" s="16"/>
      <c r="O60" s="18"/>
      <c r="P60" s="40"/>
    </row>
    <row r="61" ht="17.25" spans="2:16">
      <c r="B61" s="21" t="s">
        <v>77</v>
      </c>
      <c r="C61" s="22"/>
      <c r="D61" s="23">
        <f>SUM(D54:D60)</f>
        <v>4200</v>
      </c>
      <c r="E61" s="24"/>
      <c r="F61" s="25">
        <f>SUM(F54:F60)</f>
        <v>394800</v>
      </c>
      <c r="G61" s="26"/>
      <c r="H61" s="26"/>
      <c r="I61" s="26"/>
      <c r="J61" s="46"/>
      <c r="K61" s="46"/>
      <c r="L61" s="47"/>
      <c r="M61" s="47"/>
      <c r="N61" s="23"/>
      <c r="O61" s="24"/>
      <c r="P61" s="48"/>
    </row>
    <row r="62" spans="2:4">
      <c r="B62" s="2" t="s">
        <v>588</v>
      </c>
      <c r="C62" s="2"/>
      <c r="D62" s="27">
        <f>O58</f>
        <v>90.16</v>
      </c>
    </row>
    <row r="63" ht="17.25" spans="2:12">
      <c r="B63" s="2" t="s">
        <v>582</v>
      </c>
      <c r="C63" s="1" t="s">
        <v>89</v>
      </c>
      <c r="K63" s="1" t="s">
        <v>583</v>
      </c>
      <c r="L63" s="1" t="s">
        <v>82</v>
      </c>
    </row>
    <row r="64" spans="2:16">
      <c r="B64" s="3" t="s">
        <v>584</v>
      </c>
      <c r="C64" s="4" t="s">
        <v>169</v>
      </c>
      <c r="D64" s="5" t="s">
        <v>585</v>
      </c>
      <c r="E64" s="5"/>
      <c r="F64" s="5"/>
      <c r="G64" s="5" t="s">
        <v>586</v>
      </c>
      <c r="H64" s="5"/>
      <c r="I64" s="5"/>
      <c r="J64" s="5"/>
      <c r="K64" s="5"/>
      <c r="L64" s="5"/>
      <c r="M64" s="5"/>
      <c r="N64" s="5" t="s">
        <v>587</v>
      </c>
      <c r="O64" s="5"/>
      <c r="P64" s="28"/>
    </row>
    <row r="65" spans="2:16">
      <c r="B65" s="6"/>
      <c r="C65" s="7"/>
      <c r="D65" s="8" t="s">
        <v>575</v>
      </c>
      <c r="E65" s="8" t="s">
        <v>75</v>
      </c>
      <c r="F65" s="8" t="s">
        <v>163</v>
      </c>
      <c r="G65" s="9" t="s">
        <v>575</v>
      </c>
      <c r="H65" s="9"/>
      <c r="I65" s="9"/>
      <c r="J65" s="9" t="s">
        <v>75</v>
      </c>
      <c r="K65" s="9"/>
      <c r="L65" s="9" t="s">
        <v>163</v>
      </c>
      <c r="M65" s="9"/>
      <c r="N65" s="8" t="s">
        <v>575</v>
      </c>
      <c r="O65" s="8" t="s">
        <v>75</v>
      </c>
      <c r="P65" s="29" t="s">
        <v>163</v>
      </c>
    </row>
    <row r="66" spans="2:16">
      <c r="B66" s="10">
        <v>42740</v>
      </c>
      <c r="C66" s="7" t="s">
        <v>270</v>
      </c>
      <c r="D66" s="8"/>
      <c r="E66" s="11"/>
      <c r="F66" s="11"/>
      <c r="G66" s="9"/>
      <c r="H66" s="9"/>
      <c r="I66" s="9"/>
      <c r="J66" s="30"/>
      <c r="K66" s="30"/>
      <c r="L66" s="31"/>
      <c r="M66" s="31"/>
      <c r="N66" s="8">
        <v>6200</v>
      </c>
      <c r="O66" s="11">
        <f>P66/N66</f>
        <v>358.557419354839</v>
      </c>
      <c r="P66" s="32">
        <f>P70+L67-F68</f>
        <v>2223056</v>
      </c>
    </row>
    <row r="67" spans="2:16">
      <c r="B67" s="10">
        <v>42740</v>
      </c>
      <c r="C67" s="7" t="s">
        <v>586</v>
      </c>
      <c r="D67" s="8"/>
      <c r="E67" s="11"/>
      <c r="F67" s="11"/>
      <c r="G67" s="9">
        <v>4800</v>
      </c>
      <c r="H67" s="9"/>
      <c r="I67" s="9"/>
      <c r="J67" s="31">
        <f>O70</f>
        <v>346.24</v>
      </c>
      <c r="K67" s="31"/>
      <c r="L67" s="31">
        <f>G67*J67</f>
        <v>1661952</v>
      </c>
      <c r="M67" s="31"/>
      <c r="N67" s="8">
        <f>N66-G67</f>
        <v>1400</v>
      </c>
      <c r="O67" s="33"/>
      <c r="P67" s="32"/>
    </row>
    <row r="68" spans="2:16">
      <c r="B68" s="10">
        <v>42760</v>
      </c>
      <c r="C68" s="7" t="s">
        <v>585</v>
      </c>
      <c r="D68" s="8">
        <v>4000</v>
      </c>
      <c r="E68" s="49">
        <f>F68/D68</f>
        <v>327.148</v>
      </c>
      <c r="F68" s="11">
        <v>1308592</v>
      </c>
      <c r="G68" s="9"/>
      <c r="H68" s="9"/>
      <c r="I68" s="9"/>
      <c r="J68" s="30"/>
      <c r="K68" s="30"/>
      <c r="L68" s="31"/>
      <c r="M68" s="31"/>
      <c r="N68" s="8">
        <f>N67+D68-G68</f>
        <v>5400</v>
      </c>
      <c r="O68" s="33"/>
      <c r="P68" s="32"/>
    </row>
    <row r="69" spans="2:16">
      <c r="B69" s="10"/>
      <c r="C69" s="7"/>
      <c r="D69" s="8"/>
      <c r="E69" s="11"/>
      <c r="F69" s="11"/>
      <c r="G69" s="12"/>
      <c r="H69" s="13"/>
      <c r="I69" s="34"/>
      <c r="J69" s="35"/>
      <c r="K69" s="36"/>
      <c r="L69" s="35"/>
      <c r="M69" s="36"/>
      <c r="N69" s="8"/>
      <c r="O69" s="33"/>
      <c r="P69" s="32"/>
    </row>
    <row r="70" spans="2:16">
      <c r="B70" s="10"/>
      <c r="C70" s="7"/>
      <c r="D70" s="8"/>
      <c r="E70" s="11"/>
      <c r="F70" s="11"/>
      <c r="G70" s="9"/>
      <c r="H70" s="9"/>
      <c r="I70" s="9"/>
      <c r="J70" s="30"/>
      <c r="K70" s="30"/>
      <c r="L70" s="31"/>
      <c r="M70" s="31"/>
      <c r="N70" s="37">
        <v>5400</v>
      </c>
      <c r="O70" s="11">
        <v>346.24</v>
      </c>
      <c r="P70" s="32">
        <f>N70*O70</f>
        <v>1869696</v>
      </c>
    </row>
    <row r="71" spans="2:16">
      <c r="B71" s="14"/>
      <c r="C71" s="15"/>
      <c r="D71" s="16"/>
      <c r="E71" s="18"/>
      <c r="F71" s="17"/>
      <c r="G71" s="12"/>
      <c r="H71" s="13"/>
      <c r="I71" s="34"/>
      <c r="J71" s="35"/>
      <c r="K71" s="36"/>
      <c r="L71" s="38"/>
      <c r="M71" s="39"/>
      <c r="N71" s="16"/>
      <c r="O71" s="18"/>
      <c r="P71" s="40"/>
    </row>
    <row r="72" ht="17.25" spans="2:16">
      <c r="B72" s="14"/>
      <c r="C72" s="15"/>
      <c r="D72" s="16"/>
      <c r="E72" s="18"/>
      <c r="F72" s="17"/>
      <c r="G72" s="19"/>
      <c r="H72" s="20"/>
      <c r="I72" s="41"/>
      <c r="J72" s="42"/>
      <c r="K72" s="43"/>
      <c r="L72" s="44"/>
      <c r="M72" s="45"/>
      <c r="N72" s="16"/>
      <c r="O72" s="18"/>
      <c r="P72" s="40"/>
    </row>
    <row r="73" ht="17.25" spans="2:16">
      <c r="B73" s="21" t="s">
        <v>77</v>
      </c>
      <c r="C73" s="22"/>
      <c r="D73" s="23">
        <f>SUM(D66:D72)</f>
        <v>4000</v>
      </c>
      <c r="E73" s="24"/>
      <c r="F73" s="25">
        <f>SUM(F66:F72)</f>
        <v>1308592</v>
      </c>
      <c r="G73" s="26"/>
      <c r="H73" s="26"/>
      <c r="I73" s="26"/>
      <c r="J73" s="46"/>
      <c r="K73" s="46"/>
      <c r="L73" s="47"/>
      <c r="M73" s="47"/>
      <c r="N73" s="23"/>
      <c r="O73" s="24"/>
      <c r="P73" s="48"/>
    </row>
    <row r="74" spans="2:4">
      <c r="B74" s="2" t="s">
        <v>588</v>
      </c>
      <c r="C74" s="2"/>
      <c r="D74" s="27">
        <f>O70</f>
        <v>346.24</v>
      </c>
    </row>
    <row r="75" ht="17.25" spans="2:12">
      <c r="B75" s="2" t="s">
        <v>582</v>
      </c>
      <c r="C75" s="1" t="s">
        <v>80</v>
      </c>
      <c r="K75" s="1" t="s">
        <v>583</v>
      </c>
      <c r="L75" s="1" t="s">
        <v>82</v>
      </c>
    </row>
    <row r="76" spans="2:16">
      <c r="B76" s="3" t="s">
        <v>584</v>
      </c>
      <c r="C76" s="4" t="s">
        <v>169</v>
      </c>
      <c r="D76" s="5" t="s">
        <v>585</v>
      </c>
      <c r="E76" s="5"/>
      <c r="F76" s="5"/>
      <c r="G76" s="5" t="s">
        <v>586</v>
      </c>
      <c r="H76" s="5"/>
      <c r="I76" s="5"/>
      <c r="J76" s="5"/>
      <c r="K76" s="5"/>
      <c r="L76" s="5"/>
      <c r="M76" s="5"/>
      <c r="N76" s="5" t="s">
        <v>587</v>
      </c>
      <c r="O76" s="5"/>
      <c r="P76" s="28"/>
    </row>
    <row r="77" spans="2:16">
      <c r="B77" s="6"/>
      <c r="C77" s="7"/>
      <c r="D77" s="8" t="s">
        <v>575</v>
      </c>
      <c r="E77" s="8" t="s">
        <v>75</v>
      </c>
      <c r="F77" s="8" t="s">
        <v>163</v>
      </c>
      <c r="G77" s="9" t="s">
        <v>575</v>
      </c>
      <c r="H77" s="9"/>
      <c r="I77" s="9"/>
      <c r="J77" s="9" t="s">
        <v>75</v>
      </c>
      <c r="K77" s="9"/>
      <c r="L77" s="9" t="s">
        <v>163</v>
      </c>
      <c r="M77" s="9"/>
      <c r="N77" s="8" t="s">
        <v>575</v>
      </c>
      <c r="O77" s="8" t="s">
        <v>75</v>
      </c>
      <c r="P77" s="29" t="s">
        <v>163</v>
      </c>
    </row>
    <row r="78" spans="2:16">
      <c r="B78" s="10">
        <v>42740</v>
      </c>
      <c r="C78" s="7" t="s">
        <v>270</v>
      </c>
      <c r="D78" s="8"/>
      <c r="E78" s="11"/>
      <c r="F78" s="11"/>
      <c r="G78" s="9"/>
      <c r="H78" s="9"/>
      <c r="I78" s="9"/>
      <c r="J78" s="30"/>
      <c r="K78" s="30"/>
      <c r="L78" s="31"/>
      <c r="M78" s="31"/>
      <c r="N78" s="8">
        <v>5100</v>
      </c>
      <c r="O78" s="11">
        <f>P78/N78</f>
        <v>842.834705882353</v>
      </c>
      <c r="P78" s="32">
        <f>P82+L79-F80</f>
        <v>4298457</v>
      </c>
    </row>
    <row r="79" spans="2:16">
      <c r="B79" s="10">
        <v>42740</v>
      </c>
      <c r="C79" s="7" t="s">
        <v>586</v>
      </c>
      <c r="D79" s="8"/>
      <c r="E79" s="11"/>
      <c r="F79" s="11"/>
      <c r="G79" s="9">
        <v>4500</v>
      </c>
      <c r="H79" s="9"/>
      <c r="I79" s="9"/>
      <c r="J79" s="31">
        <f>O82</f>
        <v>756.82</v>
      </c>
      <c r="K79" s="31"/>
      <c r="L79" s="31">
        <f>G79*J79</f>
        <v>3405690</v>
      </c>
      <c r="M79" s="31"/>
      <c r="N79" s="8">
        <f>N78-G79</f>
        <v>600</v>
      </c>
      <c r="O79" s="33"/>
      <c r="P79" s="32"/>
    </row>
    <row r="80" spans="2:16">
      <c r="B80" s="10">
        <v>42760</v>
      </c>
      <c r="C80" s="7" t="s">
        <v>585</v>
      </c>
      <c r="D80" s="8">
        <v>4800</v>
      </c>
      <c r="E80" s="50">
        <f>F80/D80</f>
        <v>665.429375</v>
      </c>
      <c r="F80" s="11">
        <v>3194061</v>
      </c>
      <c r="G80" s="9"/>
      <c r="H80" s="9"/>
      <c r="I80" s="9"/>
      <c r="J80" s="30"/>
      <c r="K80" s="30"/>
      <c r="L80" s="31"/>
      <c r="M80" s="31"/>
      <c r="N80" s="8">
        <f>N79+D80-G80</f>
        <v>5400</v>
      </c>
      <c r="O80" s="33"/>
      <c r="P80" s="32"/>
    </row>
    <row r="81" spans="2:16">
      <c r="B81" s="10"/>
      <c r="C81" s="7"/>
      <c r="D81" s="8"/>
      <c r="E81" s="11"/>
      <c r="F81" s="11"/>
      <c r="G81" s="12"/>
      <c r="H81" s="13"/>
      <c r="I81" s="34"/>
      <c r="J81" s="35"/>
      <c r="K81" s="36"/>
      <c r="L81" s="35"/>
      <c r="M81" s="36"/>
      <c r="N81" s="8"/>
      <c r="O81" s="33"/>
      <c r="P81" s="32"/>
    </row>
    <row r="82" spans="2:16">
      <c r="B82" s="10"/>
      <c r="C82" s="7"/>
      <c r="D82" s="8"/>
      <c r="E82" s="11"/>
      <c r="F82" s="11"/>
      <c r="G82" s="9"/>
      <c r="H82" s="9"/>
      <c r="I82" s="9"/>
      <c r="J82" s="30"/>
      <c r="K82" s="30"/>
      <c r="L82" s="31"/>
      <c r="M82" s="31"/>
      <c r="N82" s="37">
        <v>5400</v>
      </c>
      <c r="O82" s="11">
        <v>756.82</v>
      </c>
      <c r="P82" s="32">
        <f>N82*O82</f>
        <v>4086828</v>
      </c>
    </row>
    <row r="83" spans="2:16">
      <c r="B83" s="14"/>
      <c r="C83" s="15"/>
      <c r="D83" s="16"/>
      <c r="E83" s="18"/>
      <c r="F83" s="17"/>
      <c r="G83" s="12"/>
      <c r="H83" s="13"/>
      <c r="I83" s="34"/>
      <c r="J83" s="35"/>
      <c r="K83" s="36"/>
      <c r="L83" s="38"/>
      <c r="M83" s="39"/>
      <c r="N83" s="16"/>
      <c r="O83" s="18"/>
      <c r="P83" s="40"/>
    </row>
    <row r="84" ht="17.25" spans="2:16">
      <c r="B84" s="14"/>
      <c r="C84" s="15"/>
      <c r="D84" s="16"/>
      <c r="E84" s="18"/>
      <c r="F84" s="17"/>
      <c r="G84" s="19"/>
      <c r="H84" s="20"/>
      <c r="I84" s="41"/>
      <c r="J84" s="42"/>
      <c r="K84" s="43"/>
      <c r="L84" s="44"/>
      <c r="M84" s="45"/>
      <c r="N84" s="16"/>
      <c r="O84" s="18"/>
      <c r="P84" s="40"/>
    </row>
    <row r="85" ht="17.25" spans="2:16">
      <c r="B85" s="21" t="s">
        <v>77</v>
      </c>
      <c r="C85" s="22"/>
      <c r="D85" s="23">
        <f>SUM(D78:D84)</f>
        <v>4800</v>
      </c>
      <c r="E85" s="24"/>
      <c r="F85" s="25">
        <f>SUM(F78:F84)</f>
        <v>3194061</v>
      </c>
      <c r="G85" s="26"/>
      <c r="H85" s="26"/>
      <c r="I85" s="26"/>
      <c r="J85" s="46"/>
      <c r="K85" s="46"/>
      <c r="L85" s="47"/>
      <c r="M85" s="47"/>
      <c r="N85" s="23"/>
      <c r="O85" s="24"/>
      <c r="P85" s="48"/>
    </row>
    <row r="86" spans="2:4">
      <c r="B86" s="2" t="s">
        <v>588</v>
      </c>
      <c r="C86" s="2"/>
      <c r="D86" s="27">
        <f>O82</f>
        <v>756.82</v>
      </c>
    </row>
  </sheetData>
  <mergeCells count="238">
    <mergeCell ref="D3:F3"/>
    <mergeCell ref="G3:M3"/>
    <mergeCell ref="N3:P3"/>
    <mergeCell ref="G4:I4"/>
    <mergeCell ref="J4:K4"/>
    <mergeCell ref="L4:M4"/>
    <mergeCell ref="G5:I5"/>
    <mergeCell ref="J5:K5"/>
    <mergeCell ref="L5:M5"/>
    <mergeCell ref="G6:I6"/>
    <mergeCell ref="J6:K6"/>
    <mergeCell ref="L6:M6"/>
    <mergeCell ref="G7:I7"/>
    <mergeCell ref="J7:K7"/>
    <mergeCell ref="L7:M7"/>
    <mergeCell ref="G8:I8"/>
    <mergeCell ref="J8:K8"/>
    <mergeCell ref="L8:M8"/>
    <mergeCell ref="G9:I9"/>
    <mergeCell ref="J9:K9"/>
    <mergeCell ref="L9:M9"/>
    <mergeCell ref="G10:I10"/>
    <mergeCell ref="J10:K10"/>
    <mergeCell ref="L10:M10"/>
    <mergeCell ref="G11:I11"/>
    <mergeCell ref="J11:K11"/>
    <mergeCell ref="L11:M11"/>
    <mergeCell ref="B12:C12"/>
    <mergeCell ref="G12:I12"/>
    <mergeCell ref="J12:K12"/>
    <mergeCell ref="L12:M12"/>
    <mergeCell ref="B13:C13"/>
    <mergeCell ref="D16:F16"/>
    <mergeCell ref="G16:M16"/>
    <mergeCell ref="N16:P16"/>
    <mergeCell ref="G17:I17"/>
    <mergeCell ref="J17:K17"/>
    <mergeCell ref="L17:M17"/>
    <mergeCell ref="G18:I18"/>
    <mergeCell ref="J18:K18"/>
    <mergeCell ref="L18:M18"/>
    <mergeCell ref="G19:I19"/>
    <mergeCell ref="J19:K19"/>
    <mergeCell ref="L19:M19"/>
    <mergeCell ref="G20:I20"/>
    <mergeCell ref="J20:K20"/>
    <mergeCell ref="L20:M20"/>
    <mergeCell ref="G21:I21"/>
    <mergeCell ref="J21:K21"/>
    <mergeCell ref="L21:M21"/>
    <mergeCell ref="G22:I22"/>
    <mergeCell ref="J22:K22"/>
    <mergeCell ref="L22:M22"/>
    <mergeCell ref="G23:I23"/>
    <mergeCell ref="J23:K23"/>
    <mergeCell ref="L23:M23"/>
    <mergeCell ref="G24:I24"/>
    <mergeCell ref="J24:K24"/>
    <mergeCell ref="L24:M24"/>
    <mergeCell ref="B25:C25"/>
    <mergeCell ref="G25:I25"/>
    <mergeCell ref="J25:K25"/>
    <mergeCell ref="L25:M25"/>
    <mergeCell ref="B26:C26"/>
    <mergeCell ref="D28:F28"/>
    <mergeCell ref="G28:M28"/>
    <mergeCell ref="N28:P28"/>
    <mergeCell ref="G29:I29"/>
    <mergeCell ref="J29:K29"/>
    <mergeCell ref="L29:M29"/>
    <mergeCell ref="G30:I30"/>
    <mergeCell ref="J30:K30"/>
    <mergeCell ref="L30:M30"/>
    <mergeCell ref="G31:I31"/>
    <mergeCell ref="J31:K31"/>
    <mergeCell ref="L31:M31"/>
    <mergeCell ref="G32:I32"/>
    <mergeCell ref="J32:K32"/>
    <mergeCell ref="L32:M32"/>
    <mergeCell ref="G33:I33"/>
    <mergeCell ref="J33:K33"/>
    <mergeCell ref="L33:M33"/>
    <mergeCell ref="G34:I34"/>
    <mergeCell ref="J34:K34"/>
    <mergeCell ref="L34:M34"/>
    <mergeCell ref="G35:I35"/>
    <mergeCell ref="J35:K35"/>
    <mergeCell ref="L35:M35"/>
    <mergeCell ref="G36:I36"/>
    <mergeCell ref="J36:K36"/>
    <mergeCell ref="L36:M36"/>
    <mergeCell ref="B37:C37"/>
    <mergeCell ref="G37:I37"/>
    <mergeCell ref="J37:K37"/>
    <mergeCell ref="L37:M37"/>
    <mergeCell ref="B38:C38"/>
    <mergeCell ref="D40:F40"/>
    <mergeCell ref="G40:M40"/>
    <mergeCell ref="N40:P40"/>
    <mergeCell ref="G41:I41"/>
    <mergeCell ref="J41:K41"/>
    <mergeCell ref="L41:M41"/>
    <mergeCell ref="G42:I42"/>
    <mergeCell ref="J42:K42"/>
    <mergeCell ref="L42:M42"/>
    <mergeCell ref="G43:I43"/>
    <mergeCell ref="J43:K43"/>
    <mergeCell ref="L43:M43"/>
    <mergeCell ref="G44:I44"/>
    <mergeCell ref="J44:K44"/>
    <mergeCell ref="L44:M44"/>
    <mergeCell ref="G45:I45"/>
    <mergeCell ref="J45:K45"/>
    <mergeCell ref="L45:M45"/>
    <mergeCell ref="G46:I46"/>
    <mergeCell ref="J46:K46"/>
    <mergeCell ref="L46:M46"/>
    <mergeCell ref="G47:I47"/>
    <mergeCell ref="J47:K47"/>
    <mergeCell ref="L47:M47"/>
    <mergeCell ref="G48:I48"/>
    <mergeCell ref="J48:K48"/>
    <mergeCell ref="L48:M48"/>
    <mergeCell ref="B49:C49"/>
    <mergeCell ref="G49:I49"/>
    <mergeCell ref="J49:K49"/>
    <mergeCell ref="L49:M49"/>
    <mergeCell ref="B50:C50"/>
    <mergeCell ref="D52:F52"/>
    <mergeCell ref="G52:M52"/>
    <mergeCell ref="N52:P52"/>
    <mergeCell ref="G53:I53"/>
    <mergeCell ref="J53:K53"/>
    <mergeCell ref="L53:M53"/>
    <mergeCell ref="G54:I54"/>
    <mergeCell ref="J54:K54"/>
    <mergeCell ref="L54:M54"/>
    <mergeCell ref="G55:I55"/>
    <mergeCell ref="J55:K55"/>
    <mergeCell ref="L55:M55"/>
    <mergeCell ref="G56:I56"/>
    <mergeCell ref="J56:K56"/>
    <mergeCell ref="L56:M56"/>
    <mergeCell ref="G57:I57"/>
    <mergeCell ref="J57:K57"/>
    <mergeCell ref="L57:M57"/>
    <mergeCell ref="G58:I58"/>
    <mergeCell ref="J58:K58"/>
    <mergeCell ref="L58:M58"/>
    <mergeCell ref="G59:I59"/>
    <mergeCell ref="J59:K59"/>
    <mergeCell ref="L59:M59"/>
    <mergeCell ref="G60:I60"/>
    <mergeCell ref="J60:K60"/>
    <mergeCell ref="L60:M60"/>
    <mergeCell ref="B61:C61"/>
    <mergeCell ref="G61:I61"/>
    <mergeCell ref="J61:K61"/>
    <mergeCell ref="L61:M61"/>
    <mergeCell ref="B62:C62"/>
    <mergeCell ref="D64:F64"/>
    <mergeCell ref="G64:M64"/>
    <mergeCell ref="N64:P64"/>
    <mergeCell ref="G65:I65"/>
    <mergeCell ref="J65:K65"/>
    <mergeCell ref="L65:M65"/>
    <mergeCell ref="G66:I66"/>
    <mergeCell ref="J66:K66"/>
    <mergeCell ref="L66:M66"/>
    <mergeCell ref="G67:I67"/>
    <mergeCell ref="J67:K67"/>
    <mergeCell ref="L67:M67"/>
    <mergeCell ref="G68:I68"/>
    <mergeCell ref="J68:K68"/>
    <mergeCell ref="L68:M68"/>
    <mergeCell ref="G69:I69"/>
    <mergeCell ref="J69:K69"/>
    <mergeCell ref="L69:M69"/>
    <mergeCell ref="G70:I70"/>
    <mergeCell ref="J70:K70"/>
    <mergeCell ref="L70:M70"/>
    <mergeCell ref="G71:I71"/>
    <mergeCell ref="J71:K71"/>
    <mergeCell ref="L71:M71"/>
    <mergeCell ref="G72:I72"/>
    <mergeCell ref="J72:K72"/>
    <mergeCell ref="L72:M72"/>
    <mergeCell ref="B73:C73"/>
    <mergeCell ref="G73:I73"/>
    <mergeCell ref="J73:K73"/>
    <mergeCell ref="L73:M73"/>
    <mergeCell ref="B74:C74"/>
    <mergeCell ref="D76:F76"/>
    <mergeCell ref="G76:M76"/>
    <mergeCell ref="N76:P76"/>
    <mergeCell ref="G77:I77"/>
    <mergeCell ref="J77:K77"/>
    <mergeCell ref="L77:M77"/>
    <mergeCell ref="G78:I78"/>
    <mergeCell ref="J78:K78"/>
    <mergeCell ref="L78:M78"/>
    <mergeCell ref="G79:I79"/>
    <mergeCell ref="J79:K79"/>
    <mergeCell ref="L79:M79"/>
    <mergeCell ref="G80:I80"/>
    <mergeCell ref="J80:K80"/>
    <mergeCell ref="L80:M80"/>
    <mergeCell ref="G81:I81"/>
    <mergeCell ref="J81:K81"/>
    <mergeCell ref="L81:M81"/>
    <mergeCell ref="G82:I82"/>
    <mergeCell ref="J82:K82"/>
    <mergeCell ref="L82:M82"/>
    <mergeCell ref="G83:I83"/>
    <mergeCell ref="J83:K83"/>
    <mergeCell ref="L83:M83"/>
    <mergeCell ref="G84:I84"/>
    <mergeCell ref="J84:K84"/>
    <mergeCell ref="L84:M84"/>
    <mergeCell ref="B85:C85"/>
    <mergeCell ref="G85:I85"/>
    <mergeCell ref="J85:K85"/>
    <mergeCell ref="L85:M85"/>
    <mergeCell ref="B86:C86"/>
    <mergeCell ref="B3:B4"/>
    <mergeCell ref="B16:B17"/>
    <mergeCell ref="B28:B29"/>
    <mergeCell ref="B40:B41"/>
    <mergeCell ref="B52:B53"/>
    <mergeCell ref="B64:B65"/>
    <mergeCell ref="B76:B77"/>
    <mergeCell ref="C3:C4"/>
    <mergeCell ref="C16:C17"/>
    <mergeCell ref="C28:C29"/>
    <mergeCell ref="C40:C41"/>
    <mergeCell ref="C52:C53"/>
    <mergeCell ref="C64:C65"/>
    <mergeCell ref="C76:C77"/>
  </mergeCells>
  <pageMargins left="0.699305555555556" right="0.699305555555556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seentao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数据</vt:lpstr>
      <vt:lpstr>凭证</vt:lpstr>
      <vt:lpstr>科目汇总表</vt:lpstr>
      <vt:lpstr>科目试算平衡</vt:lpstr>
      <vt:lpstr>资产负债表</vt:lpstr>
      <vt:lpstr>利润表</vt:lpstr>
      <vt:lpstr>取现-原始凭证</vt:lpstr>
      <vt:lpstr>采购原始凭证</vt:lpstr>
      <vt:lpstr>销售原始凭证</vt:lpstr>
      <vt:lpstr>银行回单</vt:lpstr>
      <vt:lpstr>工资表</vt:lpstr>
      <vt:lpstr>领料单</vt:lpstr>
      <vt:lpstr>完工入库单</vt:lpstr>
      <vt:lpstr>存货流水账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gaow</dc:creator>
  <cp:lastModifiedBy>Administrator</cp:lastModifiedBy>
  <dcterms:created xsi:type="dcterms:W3CDTF">2017-08-16T07:43:00Z</dcterms:created>
  <cp:lastPrinted>2017-08-18T01:08:00Z</cp:lastPrinted>
  <dcterms:modified xsi:type="dcterms:W3CDTF">2017-08-23T05:49:21Z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