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04" tabRatio="792"/>
  </bookViews>
  <sheets>
    <sheet name="交接信息" sheetId="1" r:id="rId1"/>
    <sheet name="薪酬" sheetId="15" state="hidden" r:id="rId2"/>
    <sheet name="会计科目" sheetId="3" state="hidden" r:id="rId3"/>
    <sheet name="科目期初" sheetId="7" state="hidden" r:id="rId4"/>
    <sheet name="固定资产" sheetId="11" state="hidden" r:id="rId5"/>
    <sheet name="固定资产期初" sheetId="16" state="hidden" r:id="rId6"/>
    <sheet name="固定资产-经销商" sheetId="19" state="hidden" r:id="rId7"/>
    <sheet name="固定资产-供应商" sheetId="20" state="hidden" r:id="rId8"/>
  </sheets>
  <definedNames>
    <definedName name="_Toc297721138" localSheetId="0">交接信息!$A$73</definedName>
    <definedName name="_Toc297721139" localSheetId="0">交接信息!$A$78</definedName>
    <definedName name="_Toc297721154" localSheetId="0">交接信息!$A$124</definedName>
    <definedName name="_Toc297721155" localSheetId="0">交接信息!$A$132</definedName>
    <definedName name="_Toc297721156" localSheetId="0">交接信息!$A$133</definedName>
    <definedName name="_Toc297721158" localSheetId="0">交接信息!$A$137</definedName>
    <definedName name="_Toc297721164" localSheetId="0">交接信息!$A$294</definedName>
    <definedName name="_Toc297721165" localSheetId="0">交接信息!$A$326</definedName>
    <definedName name="_Toc297721167" localSheetId="0">交接信息!$A$421</definedName>
    <definedName name="_Toc310838468" localSheetId="0">交接信息!$A$212</definedName>
    <definedName name="_Toc310838469" localSheetId="0">交接信息!$A$289</definedName>
    <definedName name="_Toc310838477" localSheetId="0">交接信息!$A$488</definedName>
    <definedName name="_Toc341447465" localSheetId="0">交接信息!$A$107</definedName>
    <definedName name="_Toc341447466" localSheetId="0">交接信息!$A$136</definedName>
    <definedName name="_Toc341447468" localSheetId="0">交接信息!$A$292</definedName>
    <definedName name="_Toc341447469" localSheetId="0">交接信息!$A$419</definedName>
    <definedName name="_Toc404510384" localSheetId="0">交接信息!$A$71</definedName>
  </definedNames>
  <calcPr calcId="144525" concurrentCalc="0"/>
</workbook>
</file>

<file path=xl/sharedStrings.xml><?xml version="1.0" encoding="utf-8"?>
<sst xmlns="http://schemas.openxmlformats.org/spreadsheetml/2006/main" count="744">
  <si>
    <t>组织机构</t>
  </si>
  <si>
    <t>组织机构类型</t>
  </si>
  <si>
    <t>企业法定中文名称</t>
  </si>
  <si>
    <t>办公电话</t>
  </si>
  <si>
    <t>简称</t>
  </si>
  <si>
    <t>注册资金</t>
  </si>
  <si>
    <t>企业注册登记日期</t>
  </si>
  <si>
    <t>企业法定代表人</t>
  </si>
  <si>
    <t>企业注册地址</t>
  </si>
  <si>
    <t>邮政编码</t>
  </si>
  <si>
    <t>开户银行</t>
  </si>
  <si>
    <t>银行账号</t>
  </si>
  <si>
    <t>社会统一信用代码</t>
  </si>
  <si>
    <t>经销商</t>
  </si>
  <si>
    <t>旭日商贸有限公司</t>
  </si>
  <si>
    <t>010-68500412</t>
  </si>
  <si>
    <t>旭日</t>
  </si>
  <si>
    <t>李峰</t>
  </si>
  <si>
    <t>北清路5号</t>
  </si>
  <si>
    <t>中国工商银行</t>
  </si>
  <si>
    <t>0100229999000099011</t>
  </si>
  <si>
    <t>110108554831327011</t>
  </si>
  <si>
    <t>华晨商贸有限公司</t>
  </si>
  <si>
    <t>021-62570416</t>
  </si>
  <si>
    <t>华晨</t>
  </si>
  <si>
    <t>王强</t>
  </si>
  <si>
    <t>沙静南路671号</t>
  </si>
  <si>
    <t>0100229999000099012</t>
  </si>
  <si>
    <t>110108753990101012</t>
  </si>
  <si>
    <t>仁和商贸有限公司</t>
  </si>
  <si>
    <t>020-63470422</t>
  </si>
  <si>
    <t>仁和</t>
  </si>
  <si>
    <t>董浩</t>
  </si>
  <si>
    <t>安杰北街18号</t>
  </si>
  <si>
    <t>0100229999000099013</t>
  </si>
  <si>
    <t>110108554831245013</t>
  </si>
  <si>
    <t>天府商贸有限公司</t>
  </si>
  <si>
    <t>028-62500478</t>
  </si>
  <si>
    <t>天府</t>
  </si>
  <si>
    <t>康庄</t>
  </si>
  <si>
    <t>丰豪中街55号</t>
  </si>
  <si>
    <t>0100229999000099014</t>
  </si>
  <si>
    <t>110108120101673014</t>
  </si>
  <si>
    <t>部门</t>
  </si>
  <si>
    <t>所属组织类型</t>
  </si>
  <si>
    <t>部门编号</t>
  </si>
  <si>
    <t>部门名称</t>
  </si>
  <si>
    <t>bm0201</t>
  </si>
  <si>
    <t>企业管理部</t>
  </si>
  <si>
    <t>bm0202</t>
  </si>
  <si>
    <t>营销部</t>
  </si>
  <si>
    <t>bm0203</t>
  </si>
  <si>
    <t>采购部</t>
  </si>
  <si>
    <t>bm0204</t>
  </si>
  <si>
    <t>仓储部</t>
  </si>
  <si>
    <t>bm0205</t>
  </si>
  <si>
    <t>财务部</t>
  </si>
  <si>
    <t>岗位</t>
  </si>
  <si>
    <t>岗位名称</t>
  </si>
  <si>
    <t>角色名称</t>
  </si>
  <si>
    <t>总经理</t>
  </si>
  <si>
    <t>经销商总经理</t>
  </si>
  <si>
    <t>行政经理</t>
  </si>
  <si>
    <t>经销商行政经理</t>
  </si>
  <si>
    <t>营销经理</t>
  </si>
  <si>
    <t>经销商营销经理</t>
  </si>
  <si>
    <t>采购经理</t>
  </si>
  <si>
    <t>经销商采购经理</t>
  </si>
  <si>
    <t>仓储经理</t>
  </si>
  <si>
    <t>经销商仓储经理</t>
  </si>
  <si>
    <t>财务经理</t>
  </si>
  <si>
    <t>经销商财务经理</t>
  </si>
  <si>
    <t>出纳</t>
  </si>
  <si>
    <t>经销商出纳</t>
  </si>
  <si>
    <t>人员</t>
  </si>
  <si>
    <t>工号</t>
  </si>
  <si>
    <t>姓名</t>
  </si>
  <si>
    <t>职务类别</t>
  </si>
  <si>
    <t>入职时间</t>
  </si>
  <si>
    <t>基本工资</t>
  </si>
  <si>
    <t>银行卡号</t>
  </si>
  <si>
    <t>关雅寒</t>
  </si>
  <si>
    <t>4231588997835181</t>
  </si>
  <si>
    <t>牧雪瑶</t>
  </si>
  <si>
    <t>部门经理</t>
  </si>
  <si>
    <t>4231588997835182</t>
  </si>
  <si>
    <t>杨绮萱</t>
  </si>
  <si>
    <t>4231588997835183</t>
  </si>
  <si>
    <t>范易龙</t>
  </si>
  <si>
    <t>4231588997835184</t>
  </si>
  <si>
    <t>陈寒丘</t>
  </si>
  <si>
    <t>4231588997835185</t>
  </si>
  <si>
    <t>武妍伊</t>
  </si>
  <si>
    <t>4231588997835186</t>
  </si>
  <si>
    <t>吴亦竹</t>
  </si>
  <si>
    <t>职能主管</t>
  </si>
  <si>
    <t>4231588997835187</t>
  </si>
  <si>
    <t>工资表</t>
  </si>
  <si>
    <t>序号</t>
  </si>
  <si>
    <t>应发
工资</t>
  </si>
  <si>
    <t>缺勤天数</t>
  </si>
  <si>
    <t>缺勤扣款</t>
  </si>
  <si>
    <t xml:space="preserve"> </t>
  </si>
  <si>
    <t>辞退福利</t>
  </si>
  <si>
    <t>应税工资</t>
  </si>
  <si>
    <t>应扣个人所得税</t>
  </si>
  <si>
    <t>实发金额</t>
  </si>
  <si>
    <t>养老
保险(个人)</t>
  </si>
  <si>
    <t>养老
保险(单位)</t>
  </si>
  <si>
    <t>医疗
保险(个人)</t>
  </si>
  <si>
    <t>医疗
保险(单位)</t>
  </si>
  <si>
    <t>失业
保险(个人)</t>
  </si>
  <si>
    <t>失业
保险(单位)</t>
  </si>
  <si>
    <t>工伤
保险(个人)</t>
  </si>
  <si>
    <t>工伤
保险(单位)</t>
  </si>
  <si>
    <t>生育
保险(个人)</t>
  </si>
  <si>
    <t>生育
保险(单位)</t>
  </si>
  <si>
    <t>五险
小计(个人)</t>
  </si>
  <si>
    <t>五险
小计(单位)</t>
  </si>
  <si>
    <t>住房
公积金（个人）</t>
  </si>
  <si>
    <t>住房
公积金（单位）</t>
  </si>
  <si>
    <t>五险一金小计(个人)</t>
  </si>
  <si>
    <t>五险一金小计(单位)</t>
  </si>
  <si>
    <t>合计</t>
  </si>
  <si>
    <r>
      <rPr>
        <sz val="36"/>
        <color theme="1"/>
        <rFont val="微软雅黑"/>
        <charset val="134"/>
      </rPr>
      <t>见下页</t>
    </r>
    <r>
      <rPr>
        <sz val="36"/>
        <color theme="1"/>
        <rFont val="宋体"/>
        <charset val="134"/>
      </rPr>
      <t>↓</t>
    </r>
  </si>
  <si>
    <t>存货档案</t>
  </si>
  <si>
    <t>存货编码</t>
  </si>
  <si>
    <t>存货类型</t>
  </si>
  <si>
    <t>存货名称</t>
  </si>
  <si>
    <t>规格</t>
  </si>
  <si>
    <t>计量单位</t>
  </si>
  <si>
    <t>市场供应平均单价（元）</t>
  </si>
  <si>
    <t>存货占用存储单位</t>
  </si>
  <si>
    <t>P0001</t>
  </si>
  <si>
    <t>产成品</t>
  </si>
  <si>
    <t>经济型童车</t>
  </si>
  <si>
    <t>—</t>
  </si>
  <si>
    <t>辆</t>
  </si>
  <si>
    <t>制造业，经销商，连锁，国贸，虚拟经销商</t>
  </si>
  <si>
    <t>P0002</t>
  </si>
  <si>
    <t>舒适型童车</t>
  </si>
  <si>
    <t>P0003</t>
  </si>
  <si>
    <t>豪华型童车</t>
  </si>
  <si>
    <t>存货期初</t>
  </si>
  <si>
    <t>期初库存量</t>
  </si>
  <si>
    <t>库存量</t>
  </si>
  <si>
    <t>库存商品</t>
  </si>
  <si>
    <t>仓库</t>
  </si>
  <si>
    <t>仓库类型</t>
  </si>
  <si>
    <t>使用年限（年）</t>
  </si>
  <si>
    <t>仓库面积</t>
  </si>
  <si>
    <t>仓库容积</t>
  </si>
  <si>
    <t>仓库总存储单位</t>
  </si>
  <si>
    <t>租金</t>
  </si>
  <si>
    <t>售价</t>
  </si>
  <si>
    <t>存放产品</t>
  </si>
  <si>
    <t>（平方米）</t>
  </si>
  <si>
    <t>（立方米）</t>
  </si>
  <si>
    <t>（万元/月）</t>
  </si>
  <si>
    <t>（万元）</t>
  </si>
  <si>
    <t>普通仓库</t>
  </si>
  <si>
    <r>
      <rPr>
        <b/>
        <sz val="28"/>
        <color theme="1"/>
        <rFont val="微软雅黑"/>
        <charset val="134"/>
      </rPr>
      <t>原材料：</t>
    </r>
    <r>
      <rPr>
        <sz val="28"/>
        <color theme="1"/>
        <rFont val="微软雅黑"/>
        <charset val="134"/>
      </rPr>
      <t>钢管、坐垫、车篷、车轮、包装套件、镀锌管、记忆太空棉坐垫、数控芯片、 舒适型童车包装套件、 豪华型童车包装套件</t>
    </r>
    <r>
      <rPr>
        <b/>
        <sz val="28"/>
        <color theme="1"/>
        <rFont val="微软雅黑"/>
        <charset val="134"/>
      </rPr>
      <t xml:space="preserve">
半成品：</t>
    </r>
    <r>
      <rPr>
        <sz val="28"/>
        <color theme="1"/>
        <rFont val="微软雅黑"/>
        <charset val="134"/>
      </rPr>
      <t xml:space="preserve">经济型童车车架、舒适型童车车架、豪华型童车车架、
</t>
    </r>
    <r>
      <rPr>
        <b/>
        <sz val="28"/>
        <color theme="1"/>
        <rFont val="微软雅黑"/>
        <charset val="134"/>
      </rPr>
      <t>成品：</t>
    </r>
    <r>
      <rPr>
        <sz val="28"/>
        <color theme="1"/>
        <rFont val="微软雅黑"/>
        <charset val="134"/>
      </rPr>
      <t>经济型童车、舒适型童车、豪华型童车</t>
    </r>
  </si>
  <si>
    <t>仓库期初</t>
  </si>
  <si>
    <t>数量</t>
  </si>
  <si>
    <t>资产分类</t>
  </si>
  <si>
    <t>分类编码</t>
  </si>
  <si>
    <t>分类名称</t>
  </si>
  <si>
    <t>折旧年限（月）</t>
  </si>
  <si>
    <t>折旧方法</t>
  </si>
  <si>
    <t>残值率%</t>
  </si>
  <si>
    <t>01</t>
  </si>
  <si>
    <t>房屋及土地</t>
  </si>
  <si>
    <t>直线法（一）</t>
  </si>
  <si>
    <t>02</t>
  </si>
  <si>
    <t>生产设备</t>
  </si>
  <si>
    <t>03</t>
  </si>
  <si>
    <t>办公设备</t>
  </si>
  <si>
    <t>固定资产</t>
  </si>
  <si>
    <t>固定资产编号</t>
  </si>
  <si>
    <t>固定资产名称</t>
  </si>
  <si>
    <t>使用部门</t>
  </si>
  <si>
    <t>使用年限(月)</t>
  </si>
  <si>
    <t>开始使用日期</t>
  </si>
  <si>
    <t>已计提月份</t>
  </si>
  <si>
    <t>原值</t>
  </si>
  <si>
    <t>残值</t>
  </si>
  <si>
    <t>月折旧额</t>
  </si>
  <si>
    <t>累计折旧</t>
  </si>
  <si>
    <t>对应科目</t>
  </si>
  <si>
    <t>0100001</t>
  </si>
  <si>
    <t>办公楼</t>
  </si>
  <si>
    <t>2015.9.15</t>
  </si>
  <si>
    <t>管理费用</t>
  </si>
  <si>
    <t>0100002</t>
  </si>
  <si>
    <t>0300001</t>
  </si>
  <si>
    <t>笔记本电脑</t>
  </si>
  <si>
    <t>48</t>
  </si>
  <si>
    <t>0300002</t>
  </si>
  <si>
    <t>0300003</t>
  </si>
  <si>
    <t>0300004</t>
  </si>
  <si>
    <t>0300005</t>
  </si>
  <si>
    <t>销售费用</t>
  </si>
  <si>
    <t>0300006</t>
  </si>
  <si>
    <t>0300019</t>
  </si>
  <si>
    <t>打印复印一体机</t>
  </si>
  <si>
    <t>科目余额表</t>
  </si>
  <si>
    <t>期初</t>
  </si>
  <si>
    <t>发生</t>
  </si>
  <si>
    <t>期末</t>
  </si>
  <si>
    <t>科目编码</t>
  </si>
  <si>
    <t>科目名称</t>
  </si>
  <si>
    <t>借</t>
  </si>
  <si>
    <t>贷</t>
  </si>
  <si>
    <t>1001</t>
  </si>
  <si>
    <t>库存现金</t>
  </si>
  <si>
    <t>银行存款</t>
  </si>
  <si>
    <t>100201</t>
  </si>
  <si>
    <t xml:space="preserve">  工行存款</t>
  </si>
  <si>
    <t>应收账款</t>
  </si>
  <si>
    <t xml:space="preserve">  爱喜商贸</t>
  </si>
  <si>
    <t>1221</t>
  </si>
  <si>
    <t>其他应收款</t>
  </si>
  <si>
    <t>140501</t>
  </si>
  <si>
    <t xml:space="preserve">  经济型童车</t>
  </si>
  <si>
    <t>140502</t>
  </si>
  <si>
    <t xml:space="preserve">  舒适型童车</t>
  </si>
  <si>
    <t>140503</t>
  </si>
  <si>
    <t xml:space="preserve">  豪华型童车</t>
  </si>
  <si>
    <t>1601</t>
  </si>
  <si>
    <t>1602</t>
  </si>
  <si>
    <t>2001</t>
  </si>
  <si>
    <t>短期借款</t>
  </si>
  <si>
    <t>应付账款</t>
  </si>
  <si>
    <t>220201</t>
  </si>
  <si>
    <t xml:space="preserve">  好佳童车</t>
  </si>
  <si>
    <t>220211</t>
  </si>
  <si>
    <t xml:space="preserve">  隆飞物流</t>
  </si>
  <si>
    <t>220212</t>
  </si>
  <si>
    <t xml:space="preserve">  融通服务</t>
  </si>
  <si>
    <t>应付职工薪酬</t>
  </si>
  <si>
    <t>221101</t>
  </si>
  <si>
    <t xml:space="preserve">  工资</t>
  </si>
  <si>
    <t>221103</t>
  </si>
  <si>
    <t xml:space="preserve">  社会保险(单)</t>
  </si>
  <si>
    <t>221104</t>
  </si>
  <si>
    <t xml:space="preserve">  住房公积金(单)</t>
  </si>
  <si>
    <t>应交税费</t>
  </si>
  <si>
    <t xml:space="preserve">  应交增值税</t>
  </si>
  <si>
    <t>22210101</t>
  </si>
  <si>
    <t xml:space="preserve">    进项税额</t>
  </si>
  <si>
    <t>22210103</t>
  </si>
  <si>
    <t xml:space="preserve">    销项税额</t>
  </si>
  <si>
    <t>22210106</t>
  </si>
  <si>
    <t xml:space="preserve">    转出未交税金</t>
  </si>
  <si>
    <t>222102</t>
  </si>
  <si>
    <t xml:space="preserve">    未交增值税</t>
  </si>
  <si>
    <t>222103</t>
  </si>
  <si>
    <t xml:space="preserve">    已交增值税</t>
  </si>
  <si>
    <t>222105</t>
  </si>
  <si>
    <t xml:space="preserve">    应交个人所得税</t>
  </si>
  <si>
    <t>222108</t>
  </si>
  <si>
    <t xml:space="preserve">    应交企业所得税</t>
  </si>
  <si>
    <t>2501</t>
  </si>
  <si>
    <t>长期借款</t>
  </si>
  <si>
    <t>4001</t>
  </si>
  <si>
    <t>实收资本</t>
  </si>
  <si>
    <t>4101</t>
  </si>
  <si>
    <t>盈余公积</t>
  </si>
  <si>
    <t>4103</t>
  </si>
  <si>
    <t>本年利润</t>
  </si>
  <si>
    <t>利润分配</t>
  </si>
  <si>
    <t>410406</t>
  </si>
  <si>
    <t xml:space="preserve">  未分配利润</t>
  </si>
  <si>
    <t>6001</t>
  </si>
  <si>
    <t>主营业务收入</t>
  </si>
  <si>
    <t>6401</t>
  </si>
  <si>
    <t>主营业务成本</t>
  </si>
  <si>
    <t>财务费用</t>
  </si>
  <si>
    <t>供应商信息</t>
  </si>
  <si>
    <t>宝乐童车制造有限公司</t>
  </si>
  <si>
    <t>宝乐</t>
  </si>
  <si>
    <t>010-6234-5678</t>
  </si>
  <si>
    <t>15000000</t>
  </si>
  <si>
    <t>赵成</t>
  </si>
  <si>
    <t>永定路66号</t>
  </si>
  <si>
    <t>0100229999000099001</t>
  </si>
  <si>
    <t>110108809018632001</t>
  </si>
  <si>
    <t>小精灵童车制造有限公司</t>
  </si>
  <si>
    <t>小精灵</t>
  </si>
  <si>
    <t>010-6234-5679</t>
  </si>
  <si>
    <t>钱乾</t>
  </si>
  <si>
    <t>越秀东路45号</t>
  </si>
  <si>
    <t>0100229999000099002</t>
  </si>
  <si>
    <t>110108809018633002</t>
  </si>
  <si>
    <t>童飞童车制造有限公司</t>
  </si>
  <si>
    <t>童飞</t>
  </si>
  <si>
    <t>010-6234-5680</t>
  </si>
  <si>
    <t>孙鸿铭</t>
  </si>
  <si>
    <t>康安北街5号</t>
  </si>
  <si>
    <t>0100229999000099003</t>
  </si>
  <si>
    <t>110108809018634003</t>
  </si>
  <si>
    <t>爱贝尔童车制造有限公司</t>
  </si>
  <si>
    <t>爱贝尔</t>
  </si>
  <si>
    <t>021-6234-5681</t>
  </si>
  <si>
    <t>李刚</t>
  </si>
  <si>
    <t>新园西路666号</t>
  </si>
  <si>
    <t>0100229999000099004</t>
  </si>
  <si>
    <t>110108809018635004</t>
  </si>
  <si>
    <t>豆豆熊童车制造有限公司</t>
  </si>
  <si>
    <t>豆豆熊</t>
  </si>
  <si>
    <t>021-6234-5682</t>
  </si>
  <si>
    <t>周星星</t>
  </si>
  <si>
    <t>武强北路722号</t>
  </si>
  <si>
    <t>0100229999000099005</t>
  </si>
  <si>
    <t>110108809018636005</t>
  </si>
  <si>
    <t>五彩梦童车制造有限公司</t>
  </si>
  <si>
    <t>五彩梦</t>
  </si>
  <si>
    <t>020-6234-5683</t>
  </si>
  <si>
    <t>吴梦</t>
  </si>
  <si>
    <t>天河北路11号</t>
  </si>
  <si>
    <t>0100229999000099006</t>
  </si>
  <si>
    <t>110108809018637006</t>
  </si>
  <si>
    <t>慧聪童车制造有限公司</t>
  </si>
  <si>
    <t>慧聪</t>
  </si>
  <si>
    <t>020-62345684</t>
  </si>
  <si>
    <t>武岳</t>
  </si>
  <si>
    <t>沿江中街144号</t>
  </si>
  <si>
    <t>0100229999000099007</t>
  </si>
  <si>
    <t>110108809018638007</t>
  </si>
  <si>
    <t>迪士博童车制造有限公司</t>
  </si>
  <si>
    <t>迪士博</t>
  </si>
  <si>
    <t>020-62345685</t>
  </si>
  <si>
    <t>郑文</t>
  </si>
  <si>
    <t>漕溪中路211号</t>
  </si>
  <si>
    <t>0100229999000099008</t>
  </si>
  <si>
    <t>110108809018639008</t>
  </si>
  <si>
    <t>宝贝快长童车制造有限公司</t>
  </si>
  <si>
    <t>宝贝快长</t>
  </si>
  <si>
    <t>028-62345686</t>
  </si>
  <si>
    <t>王伟</t>
  </si>
  <si>
    <t>天仙桥北路55号</t>
  </si>
  <si>
    <t>0100229999000099009</t>
  </si>
  <si>
    <t>110108809018640009</t>
  </si>
  <si>
    <t>伊拉贝莎童车制造有限公司</t>
  </si>
  <si>
    <t>伊拉贝莎</t>
  </si>
  <si>
    <t>028-62345687</t>
  </si>
  <si>
    <t>朱玖</t>
  </si>
  <si>
    <t>共和中路158号</t>
  </si>
  <si>
    <t>0100229999000099010</t>
  </si>
  <si>
    <t>110108809018641010</t>
  </si>
  <si>
    <t>隆飞物流有限公司</t>
  </si>
  <si>
    <t>物流</t>
  </si>
  <si>
    <t>027-64667658</t>
  </si>
  <si>
    <t>6000000</t>
  </si>
  <si>
    <t>李靖</t>
  </si>
  <si>
    <t>卓尔大街38号</t>
  </si>
  <si>
    <t>0100229999000099019</t>
  </si>
  <si>
    <t>100108231234856019</t>
  </si>
  <si>
    <t>融通综合服务有限公司</t>
  </si>
  <si>
    <t>融通</t>
  </si>
  <si>
    <t>100122</t>
  </si>
  <si>
    <t>50000000</t>
  </si>
  <si>
    <t>王经文</t>
  </si>
  <si>
    <t>藏龙大道28号</t>
  </si>
  <si>
    <t>0100229999000099024</t>
  </si>
  <si>
    <t>100108231234858024</t>
  </si>
  <si>
    <r>
      <rPr>
        <sz val="32"/>
        <color theme="1"/>
        <rFont val="微软雅黑"/>
        <charset val="134"/>
      </rPr>
      <t>见下页</t>
    </r>
    <r>
      <rPr>
        <sz val="32"/>
        <color theme="1"/>
        <rFont val="宋体"/>
        <charset val="134"/>
      </rPr>
      <t>↓</t>
    </r>
  </si>
  <si>
    <t>客户信息</t>
  </si>
  <si>
    <t>上海乐康妇婴用品有限公司（东部）</t>
  </si>
  <si>
    <t>021-62088688</t>
  </si>
  <si>
    <t>上海市普陀区梅川路149号</t>
  </si>
  <si>
    <t>4563512600681022345</t>
  </si>
  <si>
    <t>310107072339402001</t>
  </si>
  <si>
    <t>上海金亿妇婴用品有限公司（东部）</t>
  </si>
  <si>
    <t>021-62082233</t>
  </si>
  <si>
    <t>上海市白下区御道街112号</t>
  </si>
  <si>
    <t>4563512600681022346</t>
  </si>
  <si>
    <t>310107072339133002</t>
  </si>
  <si>
    <t>广州好康妇婴用品有限公司（南部）</t>
  </si>
  <si>
    <t>020-2027809</t>
  </si>
  <si>
    <t>广州市人民东路７３号</t>
  </si>
  <si>
    <t>4563512600681022347</t>
  </si>
  <si>
    <t>450102200020381003</t>
  </si>
  <si>
    <t>广州嘉乐妇婴用品有限公司（南部）</t>
  </si>
  <si>
    <t>020-2027811</t>
  </si>
  <si>
    <t>广州市西开北路７３号</t>
  </si>
  <si>
    <t>4563512600681022348</t>
  </si>
  <si>
    <t>450102200020361004</t>
  </si>
  <si>
    <t>北京华伟商贸有限公司（北部）</t>
  </si>
  <si>
    <t>010-8232888</t>
  </si>
  <si>
    <t>053100</t>
  </si>
  <si>
    <t>北京市天桥西区红旗大街623号</t>
  </si>
  <si>
    <t>4563512600681022349</t>
  </si>
  <si>
    <t>131100000014297005</t>
  </si>
  <si>
    <t>北京爱喜商贸有限公司（北部）</t>
  </si>
  <si>
    <t>010-82234579</t>
  </si>
  <si>
    <t>100081</t>
  </si>
  <si>
    <t>北京市温泉北路623号</t>
  </si>
  <si>
    <t>4563512600681022350</t>
  </si>
  <si>
    <t>131100000014299006</t>
  </si>
  <si>
    <t>成都新兴商贸有限公司（西部）</t>
  </si>
  <si>
    <t>028-67821932</t>
  </si>
  <si>
    <t>成都市武侯区双龙湖街道仙桃村2社12幢 </t>
  </si>
  <si>
    <t>4563512600681022351</t>
  </si>
  <si>
    <t>500112200023236007</t>
  </si>
  <si>
    <t>成都文西商贸有限公司（西部）</t>
  </si>
  <si>
    <t>028-67821561</t>
  </si>
  <si>
    <t>成都市观音路西街122号</t>
  </si>
  <si>
    <t>4563512600681022352</t>
  </si>
  <si>
    <t>500112200023455008</t>
  </si>
  <si>
    <t>完</t>
  </si>
  <si>
    <t xml:space="preserve">   职工薪酬统计表-2016年12月</t>
  </si>
  <si>
    <t>基本
工资</t>
  </si>
  <si>
    <t>代扣款项目</t>
  </si>
  <si>
    <t>上季度销售总额/企业净利润</t>
  </si>
  <si>
    <t>奖金系数</t>
  </si>
  <si>
    <t>季度奖金</t>
  </si>
  <si>
    <t>养老
保险</t>
  </si>
  <si>
    <t>医疗保险</t>
  </si>
  <si>
    <t>失业保险</t>
  </si>
  <si>
    <t>工伤保险</t>
  </si>
  <si>
    <t>生育保险</t>
  </si>
  <si>
    <t>五险小计</t>
  </si>
  <si>
    <t>住房公积金</t>
  </si>
  <si>
    <t>五险一金小计</t>
  </si>
  <si>
    <t>梁天</t>
  </si>
  <si>
    <t>张万军</t>
  </si>
  <si>
    <t>人力资源部</t>
  </si>
  <si>
    <t>李斌</t>
  </si>
  <si>
    <t>何明海</t>
  </si>
  <si>
    <t>钱坤</t>
  </si>
  <si>
    <t>叶润中</t>
  </si>
  <si>
    <t>生产计划部</t>
  </si>
  <si>
    <t>杨笑笑</t>
  </si>
  <si>
    <t>市场营销部</t>
  </si>
  <si>
    <t>叶瑛</t>
  </si>
  <si>
    <t>肖红</t>
  </si>
  <si>
    <t>付海生</t>
  </si>
  <si>
    <t>王宝珠</t>
  </si>
  <si>
    <t>刘自强</t>
  </si>
  <si>
    <t>朱中华</t>
  </si>
  <si>
    <t>赵丹</t>
  </si>
  <si>
    <t>周群</t>
  </si>
  <si>
    <t>孙盛国</t>
  </si>
  <si>
    <t>马博</t>
  </si>
  <si>
    <t>销售人员</t>
  </si>
  <si>
    <t>刘思羽</t>
  </si>
  <si>
    <t>李良钊</t>
  </si>
  <si>
    <t>生产工人</t>
  </si>
  <si>
    <t>付玉芳</t>
  </si>
  <si>
    <t>张接义</t>
  </si>
  <si>
    <t>毕红</t>
  </si>
  <si>
    <t>吴淑敏</t>
  </si>
  <si>
    <t>毛龙生</t>
  </si>
  <si>
    <t>扈志明</t>
  </si>
  <si>
    <t>李龙吉</t>
  </si>
  <si>
    <t>吴官胜</t>
  </si>
  <si>
    <t>雷丹</t>
  </si>
  <si>
    <t>刘良生</t>
  </si>
  <si>
    <t>余俊美</t>
  </si>
  <si>
    <t>徐积福</t>
  </si>
  <si>
    <t>潘俊辉</t>
  </si>
  <si>
    <t>朱祥松</t>
  </si>
  <si>
    <t>刘文钦</t>
  </si>
  <si>
    <t>龚文辉</t>
  </si>
  <si>
    <t>王小强</t>
  </si>
  <si>
    <t>刘胜</t>
  </si>
  <si>
    <t>刘贞</t>
  </si>
  <si>
    <t>余永俊</t>
  </si>
  <si>
    <t>万能</t>
  </si>
  <si>
    <t>万俊俊</t>
  </si>
  <si>
    <t>张逸君</t>
  </si>
  <si>
    <t>言海根</t>
  </si>
  <si>
    <t>田勤</t>
  </si>
  <si>
    <t>肖鹏</t>
  </si>
  <si>
    <t>徐宏</t>
  </si>
  <si>
    <t>田军</t>
  </si>
  <si>
    <t>郑华珺</t>
  </si>
  <si>
    <t>洪梁</t>
  </si>
  <si>
    <t>冯奇</t>
  </si>
  <si>
    <t>黄聪</t>
  </si>
  <si>
    <t>薛萍</t>
  </si>
  <si>
    <t>张世平</t>
  </si>
  <si>
    <t>李小春</t>
  </si>
  <si>
    <t>蔡丽娟</t>
  </si>
  <si>
    <t>吴新祥</t>
  </si>
  <si>
    <t>胡首科</t>
  </si>
  <si>
    <t>邹建榕</t>
  </si>
  <si>
    <t>制表人：张万军   2011.9.28                 审核人：钱坤     2011.9.28            复核人：梁天  2011.9.28</t>
  </si>
  <si>
    <t>工 资 表</t>
  </si>
  <si>
    <t>工资计算</t>
  </si>
  <si>
    <t>日期：</t>
  </si>
  <si>
    <t>2014.12.28</t>
  </si>
  <si>
    <t>单位代扣款项目</t>
  </si>
  <si>
    <t>个人代扣款项目</t>
  </si>
  <si>
    <t>养老
保险（单位）</t>
  </si>
  <si>
    <t>医疗保险（单位）</t>
  </si>
  <si>
    <t>失业保险（单位）</t>
  </si>
  <si>
    <t>工伤保险（单位）</t>
  </si>
  <si>
    <t>生育保险（单位）</t>
  </si>
  <si>
    <t>住房公积金（单位）</t>
  </si>
  <si>
    <t>五险一金小计（单位）</t>
  </si>
  <si>
    <t>养老
保险（个人）</t>
  </si>
  <si>
    <t>医疗保险（个人）</t>
  </si>
  <si>
    <t>失业保险（个人）</t>
  </si>
  <si>
    <t>工伤保险（个人）</t>
  </si>
  <si>
    <t>生育保险（个人）</t>
  </si>
  <si>
    <t>住房公积金（个人）</t>
  </si>
  <si>
    <t>五险一金小计（个人）</t>
  </si>
  <si>
    <t>制表人：员工2   2014.12.28                 审核人：员工1     2014.12.28            复核人：员工6  2014.12.28</t>
  </si>
  <si>
    <t>供应商</t>
  </si>
  <si>
    <t>五险小计（单位）</t>
  </si>
  <si>
    <t>五险小计（个人）</t>
  </si>
  <si>
    <t>赵金金</t>
  </si>
  <si>
    <t>孙灿</t>
  </si>
  <si>
    <t>李鑫</t>
  </si>
  <si>
    <t>业务部</t>
  </si>
  <si>
    <t>吴迪</t>
  </si>
  <si>
    <t>制造企业</t>
  </si>
  <si>
    <t>原材料</t>
  </si>
  <si>
    <t>140301</t>
  </si>
  <si>
    <t xml:space="preserve">  钢管</t>
  </si>
  <si>
    <t>140302</t>
  </si>
  <si>
    <t xml:space="preserve">  坐垫</t>
  </si>
  <si>
    <t xml:space="preserve">  经济童车</t>
  </si>
  <si>
    <t>140303</t>
  </si>
  <si>
    <t xml:space="preserve">  车轮</t>
  </si>
  <si>
    <t xml:space="preserve">  舒适童车</t>
  </si>
  <si>
    <t>140304</t>
  </si>
  <si>
    <t xml:space="preserve">  车篷</t>
  </si>
  <si>
    <t xml:space="preserve">  豪华童车</t>
  </si>
  <si>
    <t>140305</t>
  </si>
  <si>
    <t xml:space="preserve">  经济型童车包装套件</t>
  </si>
  <si>
    <t>140306</t>
  </si>
  <si>
    <t>镀锌管</t>
  </si>
  <si>
    <t>140307</t>
  </si>
  <si>
    <t>记忆太空棉坐垫</t>
  </si>
  <si>
    <t>140308</t>
  </si>
  <si>
    <t>数控芯片</t>
  </si>
  <si>
    <t>140309</t>
  </si>
  <si>
    <t>舒适型童车包装套件</t>
  </si>
  <si>
    <t>140310</t>
  </si>
  <si>
    <t>豪华型童车包装套件</t>
  </si>
  <si>
    <t>1409</t>
  </si>
  <si>
    <t>自制半成品</t>
  </si>
  <si>
    <t>140504</t>
  </si>
  <si>
    <t xml:space="preserve">  经济车架</t>
  </si>
  <si>
    <t>140505</t>
  </si>
  <si>
    <t xml:space="preserve">  舒适车架</t>
  </si>
  <si>
    <t>140506</t>
  </si>
  <si>
    <t xml:space="preserve">  豪华车架</t>
  </si>
  <si>
    <t>140507</t>
  </si>
  <si>
    <t>140508</t>
  </si>
  <si>
    <t>140509</t>
  </si>
  <si>
    <t>140510</t>
  </si>
  <si>
    <t xml:space="preserve">  社会保险费</t>
  </si>
  <si>
    <t xml:space="preserve">  住房公积金</t>
  </si>
  <si>
    <t>所得税费用</t>
  </si>
  <si>
    <t>生产成本</t>
  </si>
  <si>
    <t>在制经济车架</t>
  </si>
  <si>
    <t>50010101</t>
  </si>
  <si>
    <t xml:space="preserve">    直接材料</t>
  </si>
  <si>
    <t>50010102</t>
  </si>
  <si>
    <t xml:space="preserve">    直接人工</t>
  </si>
  <si>
    <t>50010103</t>
  </si>
  <si>
    <t xml:space="preserve">    制造费用</t>
  </si>
  <si>
    <t>在制舒适车架</t>
  </si>
  <si>
    <t>50010201</t>
  </si>
  <si>
    <t>50010202</t>
  </si>
  <si>
    <t>50010203</t>
  </si>
  <si>
    <t>在制豪华车架</t>
  </si>
  <si>
    <t>50010301</t>
  </si>
  <si>
    <t>50010302</t>
  </si>
  <si>
    <t>50010303</t>
  </si>
  <si>
    <t>在制经济童车</t>
  </si>
  <si>
    <t>5101</t>
  </si>
  <si>
    <t>制造费用</t>
  </si>
  <si>
    <t>机加车间</t>
  </si>
  <si>
    <t>组装车间</t>
  </si>
  <si>
    <t>会计年度</t>
  </si>
  <si>
    <t>会计期间</t>
  </si>
  <si>
    <t>外币名称</t>
  </si>
  <si>
    <t>期初借方</t>
  </si>
  <si>
    <t>期初贷方</t>
  </si>
  <si>
    <t>本期发生借方</t>
  </si>
  <si>
    <t>本期发生贷方</t>
  </si>
  <si>
    <t>期末借方</t>
  </si>
  <si>
    <t>期末贷方</t>
  </si>
  <si>
    <t>2011</t>
  </si>
  <si>
    <t>月份：2011.10-2011.10</t>
  </si>
  <si>
    <t>112201</t>
  </si>
  <si>
    <t xml:space="preserve">  旭日贸易公司</t>
  </si>
  <si>
    <t>112202</t>
  </si>
  <si>
    <t xml:space="preserve">  华晨商贸城</t>
  </si>
  <si>
    <t>112203</t>
  </si>
  <si>
    <t xml:space="preserve">  百联集团有限公司</t>
  </si>
  <si>
    <t>112204</t>
  </si>
  <si>
    <t xml:space="preserve">  五洲进出口有限公司</t>
  </si>
  <si>
    <t xml:space="preserve">  车架</t>
  </si>
  <si>
    <t>半成品</t>
  </si>
  <si>
    <t>资产小计</t>
  </si>
  <si>
    <t xml:space="preserve">  恒通橡胶厂</t>
  </si>
  <si>
    <t>220202</t>
  </si>
  <si>
    <t xml:space="preserve">  邦尼工贸有限公司</t>
  </si>
  <si>
    <t>220203</t>
  </si>
  <si>
    <t xml:space="preserve">  海天装饰有限责任公司</t>
  </si>
  <si>
    <t>220204</t>
  </si>
  <si>
    <t xml:space="preserve">  北京新耀不锈钢加工厂</t>
  </si>
  <si>
    <r>
      <rPr>
        <sz val="10"/>
        <rFont val="宋体"/>
        <charset val="134"/>
      </rPr>
      <t>22210</t>
    </r>
    <r>
      <rPr>
        <sz val="10"/>
        <rFont val="宋体"/>
        <charset val="134"/>
      </rPr>
      <t>107</t>
    </r>
  </si>
  <si>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未交增值税</t>
    </r>
  </si>
  <si>
    <r>
      <rPr>
        <sz val="10"/>
        <rFont val="宋体"/>
        <charset val="134"/>
      </rPr>
      <t>月份：2011.10-2011.1</t>
    </r>
    <r>
      <rPr>
        <sz val="10"/>
        <rFont val="宋体"/>
        <charset val="134"/>
      </rPr>
      <t>0</t>
    </r>
  </si>
  <si>
    <t>22210108</t>
  </si>
  <si>
    <r>
      <rPr>
        <sz val="10"/>
        <rFont val="宋体"/>
        <charset val="134"/>
      </rPr>
      <t xml:space="preserve">    已</t>
    </r>
    <r>
      <rPr>
        <sz val="10"/>
        <rFont val="宋体"/>
        <charset val="134"/>
      </rPr>
      <t>交增值税</t>
    </r>
  </si>
  <si>
    <t xml:space="preserve">  应交个人所得税</t>
  </si>
  <si>
    <t>222106</t>
  </si>
  <si>
    <t xml:space="preserve">  应交城市维护建设税</t>
  </si>
  <si>
    <t>222107</t>
  </si>
  <si>
    <t xml:space="preserve">  应交教育费附加</t>
  </si>
  <si>
    <t xml:space="preserve">  应交企业所得税</t>
  </si>
  <si>
    <t>负债小计</t>
  </si>
  <si>
    <t>权益小计</t>
  </si>
  <si>
    <t>成本小计</t>
  </si>
  <si>
    <t>660101</t>
  </si>
  <si>
    <t xml:space="preserve">  人工费</t>
  </si>
  <si>
    <t>660104</t>
  </si>
  <si>
    <t xml:space="preserve">  折旧费</t>
  </si>
  <si>
    <t>660201</t>
  </si>
  <si>
    <t>660202</t>
  </si>
  <si>
    <t>660203</t>
  </si>
  <si>
    <t xml:space="preserve">  办公费</t>
  </si>
  <si>
    <t>660204</t>
  </si>
  <si>
    <t xml:space="preserve">  培训费</t>
  </si>
  <si>
    <t>660205</t>
  </si>
  <si>
    <t xml:space="preserve">  招待费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</si>
  <si>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审计费</t>
    </r>
  </si>
  <si>
    <t>损益小计</t>
  </si>
  <si>
    <t>制造企业固定资产清单</t>
  </si>
  <si>
    <t>卡片编号</t>
  </si>
  <si>
    <t>开始使
用日期</t>
  </si>
  <si>
    <t>累计
折旧</t>
  </si>
  <si>
    <t>00001</t>
  </si>
  <si>
    <t>办公大楼</t>
  </si>
  <si>
    <t>480</t>
  </si>
  <si>
    <t>2013.02.25</t>
  </si>
  <si>
    <t>22</t>
  </si>
  <si>
    <t>00002</t>
  </si>
  <si>
    <t>房屋及建筑物</t>
  </si>
  <si>
    <t>120</t>
  </si>
  <si>
    <t>1,000,000</t>
  </si>
  <si>
    <t>00003</t>
  </si>
  <si>
    <t>0100003</t>
  </si>
  <si>
    <t>大厂房</t>
  </si>
  <si>
    <t>360</t>
  </si>
  <si>
    <t>4800,000</t>
  </si>
  <si>
    <t>00004</t>
  </si>
  <si>
    <t>0200001</t>
  </si>
  <si>
    <t>普通机床(金工生产线)</t>
  </si>
  <si>
    <t>10,000</t>
  </si>
  <si>
    <t>制造费用-机加</t>
  </si>
  <si>
    <t>00005</t>
  </si>
  <si>
    <t>0200002</t>
  </si>
  <si>
    <t>00006</t>
  </si>
  <si>
    <t>0200003</t>
  </si>
  <si>
    <t>00007</t>
  </si>
  <si>
    <t>0200004</t>
  </si>
  <si>
    <t>00008</t>
  </si>
  <si>
    <t>0200005</t>
  </si>
  <si>
    <t>00009</t>
  </si>
  <si>
    <t>0200006</t>
  </si>
  <si>
    <t>00010</t>
  </si>
  <si>
    <t>0200007</t>
  </si>
  <si>
    <t>00011</t>
  </si>
  <si>
    <t>0200008</t>
  </si>
  <si>
    <t>00012</t>
  </si>
  <si>
    <t>0200009</t>
  </si>
  <si>
    <t>00013</t>
  </si>
  <si>
    <t>0200010</t>
  </si>
  <si>
    <t>00014</t>
  </si>
  <si>
    <t>0200011</t>
  </si>
  <si>
    <t>组装生产线</t>
  </si>
  <si>
    <t>30,000</t>
  </si>
  <si>
    <t>制造费用-组装</t>
  </si>
  <si>
    <t>00015</t>
  </si>
  <si>
    <t>8,000</t>
  </si>
  <si>
    <t>00016</t>
  </si>
  <si>
    <t>00017</t>
  </si>
  <si>
    <t>00018</t>
  </si>
  <si>
    <t>00019</t>
  </si>
  <si>
    <t>00020</t>
  </si>
  <si>
    <t>00021</t>
  </si>
  <si>
    <t>0300007</t>
  </si>
  <si>
    <t>00022</t>
  </si>
  <si>
    <t>0300008</t>
  </si>
  <si>
    <t>台式电脑</t>
  </si>
  <si>
    <t>5,000</t>
  </si>
  <si>
    <t>00023</t>
  </si>
  <si>
    <t>0300009</t>
  </si>
  <si>
    <t>00024</t>
  </si>
  <si>
    <t>0300010</t>
  </si>
  <si>
    <t>00025</t>
  </si>
  <si>
    <t>0300011</t>
  </si>
  <si>
    <t>00026</t>
  </si>
  <si>
    <t>0300012</t>
  </si>
  <si>
    <t>00027</t>
  </si>
  <si>
    <t>0300013</t>
  </si>
  <si>
    <t>00028</t>
  </si>
  <si>
    <t>0300014</t>
  </si>
  <si>
    <t>00029</t>
  </si>
  <si>
    <t>0300015</t>
  </si>
  <si>
    <t>00030</t>
  </si>
  <si>
    <t>0300016</t>
  </si>
  <si>
    <t>00031</t>
  </si>
  <si>
    <t>0300017</t>
  </si>
  <si>
    <t>00032</t>
  </si>
  <si>
    <t>0300018</t>
  </si>
  <si>
    <t>00033</t>
  </si>
  <si>
    <t>60</t>
  </si>
  <si>
    <t>20,000</t>
  </si>
  <si>
    <t>业务数据-制造企业固定资产清单</t>
  </si>
  <si>
    <t>使用
状况</t>
  </si>
  <si>
    <t>对应折旧科目</t>
  </si>
  <si>
    <t>在用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</si>
  <si>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2</t>
    </r>
  </si>
  <si>
    <t>6,000,000</t>
  </si>
  <si>
    <t>直线法</t>
  </si>
  <si>
    <t>管理费用折旧费</t>
  </si>
  <si>
    <t>制造业仓库</t>
  </si>
  <si>
    <t>制造费用折旧</t>
  </si>
  <si>
    <t>生产成本车架制造费用</t>
  </si>
  <si>
    <t>生产成本童车制造费用</t>
  </si>
  <si>
    <t>销售费用折旧费</t>
  </si>
  <si>
    <t>资产编号</t>
  </si>
  <si>
    <t>使用状态</t>
  </si>
  <si>
    <t>开始使用时间</t>
  </si>
  <si>
    <t>使用年限（月）</t>
  </si>
  <si>
    <t>已提折旧</t>
  </si>
  <si>
    <t>000001</t>
  </si>
  <si>
    <t>000002</t>
  </si>
  <si>
    <t>000003</t>
  </si>
  <si>
    <t>000004</t>
  </si>
  <si>
    <t>000005</t>
  </si>
  <si>
    <t>000006</t>
  </si>
  <si>
    <t>000007</t>
  </si>
  <si>
    <t>000008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</si>
</sst>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.00_);[Red]\(0.00\)"/>
    <numFmt numFmtId="179" formatCode="#,##0_ "/>
    <numFmt numFmtId="180" formatCode="#,##0.00_ "/>
  </numFmts>
  <fonts count="6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华文细黑"/>
      <charset val="134"/>
    </font>
    <font>
      <b/>
      <sz val="18"/>
      <color theme="5" tint="-0.249977111117893"/>
      <name val="宋体"/>
      <charset val="134"/>
    </font>
    <font>
      <sz val="14"/>
      <color theme="1"/>
      <name val="宋体"/>
      <charset val="134"/>
      <scheme val="minor"/>
    </font>
    <font>
      <sz val="14"/>
      <color theme="5" tint="-0.249977111117893"/>
      <name val="华文细黑"/>
      <charset val="134"/>
    </font>
    <font>
      <sz val="12"/>
      <color theme="5" tint="-0.249977111117893"/>
      <name val="华文细黑"/>
      <charset val="134"/>
    </font>
    <font>
      <sz val="11"/>
      <name val="华文细黑"/>
      <charset val="134"/>
    </font>
    <font>
      <sz val="11"/>
      <color theme="5" tint="-0.249977111117893"/>
      <name val="宋体"/>
      <charset val="134"/>
      <scheme val="minor"/>
    </font>
    <font>
      <sz val="10"/>
      <color theme="5" tint="-0.249977111117893"/>
      <name val="华文细黑"/>
      <charset val="134"/>
    </font>
    <font>
      <b/>
      <sz val="14"/>
      <color theme="1"/>
      <name val="宋体"/>
      <charset val="134"/>
      <scheme val="minor"/>
    </font>
    <font>
      <sz val="11"/>
      <color theme="8" tint="-0.249977111117893"/>
      <name val="华文细黑"/>
      <charset val="134"/>
    </font>
    <font>
      <sz val="26"/>
      <color theme="1"/>
      <name val="微软雅黑"/>
      <charset val="134"/>
    </font>
    <font>
      <sz val="28"/>
      <color theme="1"/>
      <name val="微软雅黑"/>
      <charset val="134"/>
    </font>
    <font>
      <sz val="36"/>
      <color theme="1"/>
      <name val="微软雅黑"/>
      <charset val="134"/>
    </font>
    <font>
      <sz val="30"/>
      <color theme="1"/>
      <name val="微软雅黑"/>
      <charset val="134"/>
    </font>
    <font>
      <b/>
      <sz val="30"/>
      <color theme="1"/>
      <name val="微软雅黑"/>
      <charset val="134"/>
    </font>
    <font>
      <sz val="32"/>
      <color theme="1"/>
      <name val="微软雅黑"/>
      <charset val="134"/>
    </font>
    <font>
      <b/>
      <sz val="26"/>
      <color theme="1"/>
      <name val="微软雅黑"/>
      <charset val="134"/>
    </font>
    <font>
      <b/>
      <sz val="26"/>
      <color rgb="FF000000"/>
      <name val="微软雅黑"/>
      <charset val="134"/>
    </font>
    <font>
      <sz val="26"/>
      <name val="微软雅黑"/>
      <charset val="134"/>
    </font>
    <font>
      <b/>
      <sz val="28"/>
      <color theme="1"/>
      <name val="微软雅黑"/>
      <charset val="134"/>
    </font>
    <font>
      <b/>
      <sz val="28"/>
      <name val="微软雅黑"/>
      <charset val="134"/>
    </font>
    <font>
      <sz val="28"/>
      <name val="微软雅黑"/>
      <charset val="134"/>
    </font>
    <font>
      <b/>
      <sz val="36"/>
      <name val="微软雅黑"/>
      <charset val="134"/>
    </font>
    <font>
      <b/>
      <sz val="30"/>
      <name val="微软雅黑"/>
      <charset val="134"/>
    </font>
    <font>
      <sz val="30"/>
      <name val="微软雅黑"/>
      <charset val="134"/>
    </font>
    <font>
      <sz val="30"/>
      <color theme="8" tint="-0.249977111117893"/>
      <name val="微软雅黑"/>
      <charset val="134"/>
    </font>
    <font>
      <b/>
      <sz val="36"/>
      <color theme="1"/>
      <name val="微软雅黑"/>
      <charset val="134"/>
    </font>
    <font>
      <sz val="28"/>
      <color theme="5" tint="-0.249977111117893"/>
      <name val="微软雅黑"/>
      <charset val="134"/>
    </font>
    <font>
      <sz val="28"/>
      <color rgb="FF000000"/>
      <name val="微软雅黑"/>
      <charset val="134"/>
    </font>
    <font>
      <sz val="24"/>
      <color theme="5" tint="-0.249977111117893"/>
      <name val="微软雅黑"/>
      <charset val="134"/>
    </font>
    <font>
      <sz val="24"/>
      <name val="微软雅黑"/>
      <charset val="134"/>
    </font>
    <font>
      <b/>
      <sz val="28"/>
      <color rgb="FF00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36"/>
      <color theme="1"/>
      <name val="宋体"/>
      <charset val="134"/>
    </font>
    <font>
      <sz val="3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55" fillId="24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18" borderId="41" applyNumberFormat="0" applyFont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9" fillId="0" borderId="40" applyNumberFormat="0" applyFill="0" applyAlignment="0" applyProtection="0">
      <alignment vertical="center"/>
    </xf>
    <xf numFmtId="0" fontId="57" fillId="0" borderId="40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60" fillId="17" borderId="45" applyNumberFormat="0" applyAlignment="0" applyProtection="0">
      <alignment vertical="center"/>
    </xf>
    <xf numFmtId="0" fontId="48" fillId="17" borderId="39" applyNumberFormat="0" applyAlignment="0" applyProtection="0">
      <alignment vertical="center"/>
    </xf>
    <xf numFmtId="0" fontId="59" fillId="30" borderId="44" applyNumberFormat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50" fillId="0" borderId="42" applyNumberFormat="0" applyFill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0" xfId="0" applyAlignment="1"/>
    <xf numFmtId="176" fontId="0" fillId="0" borderId="0" xfId="0" applyNumberFormat="1" applyAlignme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left" wrapText="1"/>
    </xf>
    <xf numFmtId="0" fontId="0" fillId="0" borderId="0" xfId="0" applyNumberFormat="1" applyAlignment="1"/>
    <xf numFmtId="0" fontId="2" fillId="0" borderId="1" xfId="0" applyFont="1" applyBorder="1" applyAlignment="1">
      <alignment horizontal="left"/>
    </xf>
    <xf numFmtId="0" fontId="0" fillId="0" borderId="0" xfId="0" applyAlignment="1">
      <alignment wrapText="1"/>
    </xf>
    <xf numFmtId="178" fontId="0" fillId="0" borderId="0" xfId="0" applyNumberFormat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/>
    <xf numFmtId="0" fontId="3" fillId="0" borderId="4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left" wrapText="1"/>
    </xf>
    <xf numFmtId="178" fontId="2" fillId="0" borderId="1" xfId="0" applyNumberFormat="1" applyFont="1" applyBorder="1" applyAlignment="1">
      <alignment horizontal="left" wrapText="1"/>
    </xf>
    <xf numFmtId="177" fontId="2" fillId="0" borderId="1" xfId="0" applyNumberFormat="1" applyFont="1" applyBorder="1" applyAlignment="1">
      <alignment horizontal="left"/>
    </xf>
    <xf numFmtId="178" fontId="2" fillId="0" borderId="1" xfId="0" applyNumberFormat="1" applyFont="1" applyBorder="1" applyAlignment="1">
      <alignment horizontal="left"/>
    </xf>
    <xf numFmtId="178" fontId="0" fillId="0" borderId="1" xfId="0" applyNumberFormat="1" applyBorder="1" applyAlignment="1">
      <alignment horizontal="left"/>
    </xf>
    <xf numFmtId="179" fontId="2" fillId="0" borderId="1" xfId="0" applyNumberFormat="1" applyFont="1" applyBorder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2" borderId="0" xfId="0" applyFont="1" applyFill="1" applyAlignment="1"/>
    <xf numFmtId="0" fontId="0" fillId="0" borderId="0" xfId="0" applyAlignment="1">
      <alignment horizontal="center"/>
    </xf>
    <xf numFmtId="43" fontId="0" fillId="0" borderId="0" xfId="0" applyNumberFormat="1" applyAlignment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3" fontId="7" fillId="0" borderId="1" xfId="0" applyNumberFormat="1" applyFont="1" applyBorder="1" applyAlignment="1">
      <alignment horizontal="right"/>
    </xf>
    <xf numFmtId="43" fontId="6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Font="1" applyBorder="1" applyAlignment="1">
      <alignment horizontal="right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43" fontId="7" fillId="2" borderId="1" xfId="0" applyNumberFormat="1" applyFont="1" applyFill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5" fillId="2" borderId="0" xfId="0" applyNumberFormat="1" applyFont="1" applyFill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0" fillId="0" borderId="0" xfId="0" applyFont="1" applyFill="1" applyBorder="1" applyAlignment="1"/>
    <xf numFmtId="0" fontId="0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Font="1" applyAlignment="1"/>
    <xf numFmtId="0" fontId="0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4" fillId="0" borderId="1" xfId="0" applyFont="1" applyBorder="1" applyAlignment="1"/>
    <xf numFmtId="0" fontId="4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left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6" xfId="0" applyFont="1" applyFill="1" applyBorder="1" applyAlignment="1"/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left"/>
    </xf>
    <xf numFmtId="0" fontId="11" fillId="0" borderId="0" xfId="0" applyFont="1">
      <alignment vertical="center"/>
    </xf>
    <xf numFmtId="0" fontId="0" fillId="0" borderId="0" xfId="0" applyAlignment="1">
      <alignment horizontal="right"/>
    </xf>
    <xf numFmtId="0" fontId="0" fillId="3" borderId="0" xfId="0" applyFill="1">
      <alignment vertical="center"/>
    </xf>
    <xf numFmtId="0" fontId="12" fillId="3" borderId="0" xfId="0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 textRotation="90"/>
    </xf>
    <xf numFmtId="0" fontId="14" fillId="3" borderId="0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 textRotation="90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textRotation="90"/>
    </xf>
    <xf numFmtId="0" fontId="16" fillId="3" borderId="12" xfId="0" applyFont="1" applyFill="1" applyBorder="1" applyAlignment="1">
      <alignment horizontal="justify" vertical="top" wrapText="1"/>
    </xf>
    <xf numFmtId="0" fontId="16" fillId="3" borderId="13" xfId="0" applyFont="1" applyFill="1" applyBorder="1" applyAlignment="1">
      <alignment horizontal="justify" vertical="top" wrapText="1"/>
    </xf>
    <xf numFmtId="0" fontId="16" fillId="3" borderId="13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right" wrapText="1"/>
    </xf>
    <xf numFmtId="0" fontId="16" fillId="3" borderId="14" xfId="0" applyFont="1" applyFill="1" applyBorder="1" applyAlignment="1">
      <alignment horizontal="justify" vertical="top" wrapText="1"/>
    </xf>
    <xf numFmtId="0" fontId="16" fillId="3" borderId="15" xfId="0" applyFont="1" applyFill="1" applyBorder="1" applyAlignment="1">
      <alignment horizontal="justify" vertical="top" wrapText="1"/>
    </xf>
    <xf numFmtId="0" fontId="16" fillId="3" borderId="15" xfId="0" applyFont="1" applyFill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right" wrapText="1"/>
    </xf>
    <xf numFmtId="0" fontId="17" fillId="0" borderId="0" xfId="0" applyFont="1" applyAlignment="1">
      <alignment horizontal="center" vertical="center"/>
    </xf>
    <xf numFmtId="0" fontId="18" fillId="4" borderId="19" xfId="0" applyFont="1" applyFill="1" applyBorder="1" applyAlignment="1">
      <alignment horizontal="right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176" fontId="16" fillId="3" borderId="13" xfId="0" applyNumberFormat="1" applyFont="1" applyFill="1" applyBorder="1" applyAlignment="1">
      <alignment horizontal="right" wrapText="1"/>
    </xf>
    <xf numFmtId="176" fontId="16" fillId="3" borderId="13" xfId="0" applyNumberFormat="1" applyFont="1" applyFill="1" applyBorder="1" applyAlignment="1">
      <alignment horizontal="right"/>
    </xf>
    <xf numFmtId="176" fontId="16" fillId="3" borderId="22" xfId="0" applyNumberFormat="1" applyFont="1" applyFill="1" applyBorder="1" applyAlignment="1">
      <alignment horizontal="right" wrapText="1"/>
    </xf>
    <xf numFmtId="176" fontId="16" fillId="3" borderId="15" xfId="0" applyNumberFormat="1" applyFont="1" applyFill="1" applyBorder="1" applyAlignment="1">
      <alignment horizontal="right" wrapText="1"/>
    </xf>
    <xf numFmtId="176" fontId="16" fillId="3" borderId="15" xfId="0" applyNumberFormat="1" applyFont="1" applyFill="1" applyBorder="1" applyAlignment="1">
      <alignment horizontal="right"/>
    </xf>
    <xf numFmtId="176" fontId="16" fillId="3" borderId="23" xfId="0" applyNumberFormat="1" applyFont="1" applyFill="1" applyBorder="1" applyAlignment="1">
      <alignment horizontal="right" wrapText="1"/>
    </xf>
    <xf numFmtId="0" fontId="11" fillId="0" borderId="4" xfId="0" applyFont="1" applyBorder="1" applyAlignment="1">
      <alignment horizontal="right" wrapText="1"/>
    </xf>
    <xf numFmtId="0" fontId="11" fillId="0" borderId="24" xfId="0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8" fillId="4" borderId="25" xfId="0" applyFont="1" applyFill="1" applyBorder="1" applyAlignment="1">
      <alignment horizontal="right" wrapText="1"/>
    </xf>
    <xf numFmtId="0" fontId="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2" borderId="0" xfId="0" applyFill="1">
      <alignment vertical="center"/>
    </xf>
    <xf numFmtId="0" fontId="19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horizontal="justify" vertical="top" wrapText="1"/>
    </xf>
    <xf numFmtId="0" fontId="7" fillId="5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right" wrapText="1"/>
    </xf>
    <xf numFmtId="0" fontId="16" fillId="3" borderId="1" xfId="0" applyFont="1" applyFill="1" applyBorder="1" applyAlignment="1">
      <alignment horizontal="right" wrapText="1"/>
    </xf>
    <xf numFmtId="0" fontId="15" fillId="4" borderId="1" xfId="0" applyFont="1" applyFill="1" applyBorder="1" applyAlignment="1">
      <alignment horizontal="right" wrapText="1"/>
    </xf>
    <xf numFmtId="0" fontId="0" fillId="0" borderId="0" xfId="0" applyFont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right" wrapText="1"/>
    </xf>
    <xf numFmtId="0" fontId="0" fillId="6" borderId="27" xfId="0" applyFont="1" applyFill="1" applyBorder="1" applyAlignment="1">
      <alignment horizontal="center" vertical="center"/>
    </xf>
    <xf numFmtId="0" fontId="0" fillId="6" borderId="28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vertical="center" wrapText="1"/>
    </xf>
    <xf numFmtId="0" fontId="0" fillId="0" borderId="29" xfId="0" applyBorder="1" applyAlignment="1">
      <alignment horizontal="center" vertical="center"/>
    </xf>
    <xf numFmtId="0" fontId="0" fillId="6" borderId="30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176" fontId="16" fillId="3" borderId="1" xfId="0" applyNumberFormat="1" applyFont="1" applyFill="1" applyBorder="1" applyAlignment="1">
      <alignment horizontal="right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 wrapText="1"/>
    </xf>
    <xf numFmtId="49" fontId="21" fillId="0" borderId="1" xfId="0" applyNumberFormat="1" applyFont="1" applyFill="1" applyBorder="1" applyAlignment="1">
      <alignment vertical="center" wrapText="1"/>
    </xf>
    <xf numFmtId="14" fontId="21" fillId="0" borderId="1" xfId="0" applyNumberFormat="1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0" fontId="34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justify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justify" vertical="center" wrapText="1"/>
    </xf>
    <xf numFmtId="0" fontId="37" fillId="0" borderId="0" xfId="0" applyFont="1" applyFill="1" applyAlignment="1">
      <alignment vertical="center"/>
    </xf>
    <xf numFmtId="0" fontId="38" fillId="4" borderId="8" xfId="0" applyFont="1" applyFill="1" applyBorder="1" applyAlignment="1">
      <alignment horizontal="center" vertical="center" wrapText="1"/>
    </xf>
    <xf numFmtId="0" fontId="38" fillId="4" borderId="9" xfId="0" applyFont="1" applyFill="1" applyBorder="1" applyAlignment="1">
      <alignment horizontal="center" vertical="center" wrapText="1"/>
    </xf>
    <xf numFmtId="0" fontId="38" fillId="4" borderId="31" xfId="0" applyFont="1" applyFill="1" applyBorder="1" applyAlignment="1">
      <alignment horizontal="center" vertical="center" wrapText="1"/>
    </xf>
    <xf numFmtId="0" fontId="38" fillId="4" borderId="10" xfId="0" applyFont="1" applyFill="1" applyBorder="1" applyAlignment="1">
      <alignment horizontal="center" vertical="center" wrapText="1"/>
    </xf>
    <xf numFmtId="0" fontId="38" fillId="4" borderId="11" xfId="0" applyFont="1" applyFill="1" applyBorder="1" applyAlignment="1">
      <alignment horizontal="center" vertical="center" wrapText="1"/>
    </xf>
    <xf numFmtId="0" fontId="38" fillId="4" borderId="32" xfId="0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justify" vertical="center" wrapText="1"/>
    </xf>
    <xf numFmtId="0" fontId="32" fillId="3" borderId="13" xfId="0" applyFont="1" applyFill="1" applyBorder="1" applyAlignment="1">
      <alignment horizontal="justify" vertical="center" wrapText="1"/>
    </xf>
    <xf numFmtId="178" fontId="32" fillId="3" borderId="13" xfId="0" applyNumberFormat="1" applyFont="1" applyFill="1" applyBorder="1" applyAlignment="1">
      <alignment horizontal="right" vertical="center" wrapText="1"/>
    </xf>
    <xf numFmtId="0" fontId="32" fillId="3" borderId="15" xfId="0" applyFont="1" applyFill="1" applyBorder="1" applyAlignment="1">
      <alignment horizontal="justify" vertical="center" wrapText="1"/>
    </xf>
    <xf numFmtId="178" fontId="32" fillId="3" borderId="15" xfId="0" applyNumberFormat="1" applyFont="1" applyFill="1" applyBorder="1" applyAlignment="1">
      <alignment horizontal="right" vertical="center" wrapText="1"/>
    </xf>
    <xf numFmtId="0" fontId="38" fillId="4" borderId="16" xfId="0" applyFont="1" applyFill="1" applyBorder="1" applyAlignment="1">
      <alignment horizontal="center" vertical="center" wrapText="1"/>
    </xf>
    <xf numFmtId="0" fontId="38" fillId="4" borderId="17" xfId="0" applyFont="1" applyFill="1" applyBorder="1" applyAlignment="1">
      <alignment horizontal="center" vertical="center" wrapText="1"/>
    </xf>
    <xf numFmtId="0" fontId="38" fillId="4" borderId="18" xfId="0" applyFont="1" applyFill="1" applyBorder="1" applyAlignment="1">
      <alignment horizontal="center" vertical="center" wrapText="1"/>
    </xf>
    <xf numFmtId="178" fontId="38" fillId="4" borderId="19" xfId="0" applyNumberFormat="1" applyFont="1" applyFill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top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176" fontId="24" fillId="0" borderId="1" xfId="0" applyNumberFormat="1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49" fontId="27" fillId="0" borderId="1" xfId="0" applyNumberFormat="1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left" vertical="center" wrapText="1"/>
    </xf>
    <xf numFmtId="0" fontId="34" fillId="0" borderId="4" xfId="0" applyFont="1" applyFill="1" applyBorder="1" applyAlignment="1">
      <alignment horizontal="left" vertical="center" wrapText="1"/>
    </xf>
    <xf numFmtId="49" fontId="24" fillId="0" borderId="2" xfId="0" applyNumberFormat="1" applyFont="1" applyFill="1" applyBorder="1" applyAlignment="1">
      <alignment horizontal="center" vertical="center"/>
    </xf>
    <xf numFmtId="49" fontId="24" fillId="0" borderId="4" xfId="0" applyNumberFormat="1" applyFont="1" applyFill="1" applyBorder="1" applyAlignment="1">
      <alignment horizontal="center" vertical="center"/>
    </xf>
    <xf numFmtId="0" fontId="38" fillId="7" borderId="11" xfId="0" applyFont="1" applyFill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178" fontId="40" fillId="4" borderId="19" xfId="0" applyNumberFormat="1" applyFont="1" applyFill="1" applyBorder="1" applyAlignment="1">
      <alignment horizontal="right" vertical="center" wrapText="1"/>
    </xf>
    <xf numFmtId="0" fontId="38" fillId="4" borderId="20" xfId="0" applyFont="1" applyFill="1" applyBorder="1" applyAlignment="1">
      <alignment horizontal="center" vertical="center" wrapText="1"/>
    </xf>
    <xf numFmtId="0" fontId="38" fillId="4" borderId="21" xfId="0" applyFont="1" applyFill="1" applyBorder="1" applyAlignment="1">
      <alignment horizontal="center" vertical="center" wrapText="1"/>
    </xf>
    <xf numFmtId="178" fontId="41" fillId="3" borderId="13" xfId="0" applyNumberFormat="1" applyFont="1" applyFill="1" applyBorder="1" applyAlignment="1">
      <alignment horizontal="right" vertical="center" wrapText="1"/>
    </xf>
    <xf numFmtId="178" fontId="32" fillId="3" borderId="13" xfId="0" applyNumberFormat="1" applyFont="1" applyFill="1" applyBorder="1" applyAlignment="1">
      <alignment horizontal="right" vertical="center"/>
    </xf>
    <xf numFmtId="178" fontId="32" fillId="3" borderId="22" xfId="0" applyNumberFormat="1" applyFont="1" applyFill="1" applyBorder="1" applyAlignment="1">
      <alignment horizontal="right" vertical="center" wrapText="1"/>
    </xf>
    <xf numFmtId="178" fontId="41" fillId="3" borderId="15" xfId="0" applyNumberFormat="1" applyFont="1" applyFill="1" applyBorder="1" applyAlignment="1">
      <alignment horizontal="right" vertical="center" wrapText="1"/>
    </xf>
    <xf numFmtId="178" fontId="32" fillId="3" borderId="15" xfId="0" applyNumberFormat="1" applyFont="1" applyFill="1" applyBorder="1" applyAlignment="1">
      <alignment horizontal="right" vertical="center"/>
    </xf>
    <xf numFmtId="178" fontId="32" fillId="3" borderId="23" xfId="0" applyNumberFormat="1" applyFont="1" applyFill="1" applyBorder="1" applyAlignment="1">
      <alignment horizontal="right" vertical="center" wrapText="1"/>
    </xf>
    <xf numFmtId="178" fontId="40" fillId="4" borderId="25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43" fontId="30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43" fontId="32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vertical="center" wrapText="1"/>
    </xf>
    <xf numFmtId="43" fontId="22" fillId="0" borderId="1" xfId="0" applyNumberFormat="1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43" fontId="21" fillId="0" borderId="0" xfId="0" applyNumberFormat="1" applyFont="1" applyBorder="1" applyAlignment="1">
      <alignment vertical="center"/>
    </xf>
    <xf numFmtId="0" fontId="37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49" fontId="23" fillId="0" borderId="1" xfId="0" applyNumberFormat="1" applyFont="1" applyBorder="1" applyAlignment="1">
      <alignment horizontal="left" vertical="center"/>
    </xf>
    <xf numFmtId="43" fontId="37" fillId="0" borderId="2" xfId="0" applyNumberFormat="1" applyFont="1" applyBorder="1" applyAlignment="1">
      <alignment horizontal="center" vertical="center"/>
    </xf>
    <xf numFmtId="43" fontId="37" fillId="0" borderId="3" xfId="0" applyNumberFormat="1" applyFont="1" applyBorder="1" applyAlignment="1">
      <alignment horizontal="center" vertical="center"/>
    </xf>
    <xf numFmtId="43" fontId="37" fillId="0" borderId="4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left" vertical="center" wrapText="1"/>
    </xf>
    <xf numFmtId="43" fontId="30" fillId="0" borderId="2" xfId="0" applyNumberFormat="1" applyFont="1" applyBorder="1" applyAlignment="1">
      <alignment horizontal="center" vertical="center"/>
    </xf>
    <xf numFmtId="43" fontId="30" fillId="0" borderId="4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vertical="center"/>
    </xf>
    <xf numFmtId="43" fontId="22" fillId="0" borderId="2" xfId="0" applyNumberFormat="1" applyFont="1" applyBorder="1" applyAlignment="1">
      <alignment horizontal="center" vertical="center"/>
    </xf>
    <xf numFmtId="43" fontId="22" fillId="0" borderId="4" xfId="0" applyNumberFormat="1" applyFont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Border="1" applyAlignment="1">
      <alignment vertical="center"/>
    </xf>
    <xf numFmtId="43" fontId="31" fillId="0" borderId="2" xfId="0" applyNumberFormat="1" applyFont="1" applyBorder="1" applyAlignment="1">
      <alignment horizontal="left" vertical="center" wrapText="1"/>
    </xf>
    <xf numFmtId="43" fontId="31" fillId="0" borderId="4" xfId="0" applyNumberFormat="1" applyFont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/>
    </xf>
    <xf numFmtId="0" fontId="22" fillId="6" borderId="1" xfId="0" applyFont="1" applyFill="1" applyBorder="1" applyAlignment="1">
      <alignment horizontal="left" vertical="center" wrapText="1"/>
    </xf>
    <xf numFmtId="43" fontId="21" fillId="0" borderId="0" xfId="0" applyNumberFormat="1" applyFont="1" applyBorder="1" applyAlignment="1">
      <alignment horizontal="center" vertical="center"/>
    </xf>
    <xf numFmtId="43" fontId="21" fillId="0" borderId="0" xfId="0" applyNumberFormat="1" applyFont="1" applyFill="1" applyAlignment="1">
      <alignment vertical="center"/>
    </xf>
    <xf numFmtId="49" fontId="32" fillId="0" borderId="1" xfId="0" applyNumberFormat="1" applyFont="1" applyFill="1" applyBorder="1" applyAlignment="1">
      <alignment vertical="center"/>
    </xf>
    <xf numFmtId="0" fontId="30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/>
    </xf>
    <xf numFmtId="49" fontId="22" fillId="0" borderId="1" xfId="0" applyNumberFormat="1" applyFont="1" applyBorder="1" applyAlignment="1">
      <alignment horizontal="left" vertical="center" wrapText="1"/>
    </xf>
    <xf numFmtId="180" fontId="22" fillId="0" borderId="1" xfId="0" applyNumberFormat="1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top"/>
    </xf>
    <xf numFmtId="0" fontId="22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49" fontId="32" fillId="0" borderId="1" xfId="0" applyNumberFormat="1" applyFont="1" applyFill="1" applyBorder="1" applyAlignment="1">
      <alignment horizontal="left" vertical="center" wrapText="1"/>
    </xf>
    <xf numFmtId="49" fontId="30" fillId="0" borderId="1" xfId="0" applyNumberFormat="1" applyFont="1" applyFill="1" applyBorder="1" applyAlignment="1">
      <alignment horizontal="left" vertical="center" wrapText="1"/>
    </xf>
    <xf numFmtId="49" fontId="30" fillId="0" borderId="1" xfId="0" applyNumberFormat="1" applyFont="1" applyFill="1" applyBorder="1" applyAlignment="1">
      <alignment vertical="center" wrapText="1"/>
    </xf>
    <xf numFmtId="14" fontId="22" fillId="0" borderId="1" xfId="0" applyNumberFormat="1" applyFont="1" applyBorder="1" applyAlignment="1">
      <alignment horizontal="left" vertical="center" wrapText="1"/>
    </xf>
    <xf numFmtId="14" fontId="3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 quotePrefix="1">
      <alignment vertical="center"/>
    </xf>
    <xf numFmtId="0" fontId="30" fillId="0" borderId="1" xfId="0" applyFont="1" applyBorder="1" applyAlignment="1" quotePrefix="1">
      <alignment horizontal="left" vertical="center" wrapText="1"/>
    </xf>
    <xf numFmtId="0" fontId="31" fillId="0" borderId="1" xfId="0" applyFont="1" applyBorder="1" applyAlignment="1" quotePrefix="1">
      <alignment horizontal="left" vertical="center" wrapText="1"/>
    </xf>
    <xf numFmtId="43" fontId="30" fillId="0" borderId="1" xfId="0" applyNumberFormat="1" applyFont="1" applyBorder="1" applyAlignment="1" quotePrefix="1">
      <alignment horizontal="left" vertical="center" wrapText="1"/>
    </xf>
    <xf numFmtId="43" fontId="31" fillId="0" borderId="2" xfId="0" applyNumberFormat="1" applyFont="1" applyBorder="1" applyAlignment="1" quotePrefix="1">
      <alignment horizontal="left" vertical="center" wrapText="1"/>
    </xf>
    <xf numFmtId="0" fontId="22" fillId="0" borderId="1" xfId="0" applyFont="1" applyBorder="1" applyAlignment="1" quotePrefix="1">
      <alignment horizontal="left" vertical="center"/>
    </xf>
    <xf numFmtId="0" fontId="22" fillId="0" borderId="1" xfId="0" applyFont="1" applyBorder="1" applyAlignment="1" quotePrefix="1">
      <alignment horizontal="left" vertical="center" wrapText="1"/>
    </xf>
    <xf numFmtId="0" fontId="22" fillId="0" borderId="1" xfId="0" applyFont="1" applyBorder="1" applyAlignment="1" quotePrefix="1">
      <alignment horizontal="center" vertical="center"/>
    </xf>
    <xf numFmtId="49" fontId="31" fillId="0" borderId="1" xfId="0" applyNumberFormat="1" applyFont="1" applyBorder="1" applyAlignment="1" quotePrefix="1">
      <alignment horizontal="left" vertical="center" wrapText="1"/>
    </xf>
    <xf numFmtId="0" fontId="32" fillId="0" borderId="1" xfId="0" applyFont="1" applyBorder="1" applyAlignment="1" quotePrefix="1">
      <alignment horizontal="left" vertical="center"/>
    </xf>
    <xf numFmtId="49" fontId="32" fillId="0" borderId="1" xfId="0" applyNumberFormat="1" applyFont="1" applyBorder="1" applyAlignment="1" quotePrefix="1">
      <alignment vertical="center"/>
    </xf>
    <xf numFmtId="0" fontId="9" fillId="0" borderId="5" xfId="0" applyFont="1" applyBorder="1" applyAlignment="1" quotePrefix="1">
      <alignment wrapText="1"/>
    </xf>
    <xf numFmtId="0" fontId="4" fillId="0" borderId="1" xfId="0" applyFont="1" applyBorder="1" applyAlignment="1" quotePrefix="1"/>
    <xf numFmtId="0" fontId="4" fillId="2" borderId="1" xfId="0" applyFont="1" applyFill="1" applyBorder="1" applyAlignment="1" quotePrefix="1"/>
    <xf numFmtId="0" fontId="2" fillId="0" borderId="1" xfId="0" applyFont="1" applyBorder="1" applyAlignment="1" quotePrefix="1">
      <alignment wrapText="1"/>
    </xf>
    <xf numFmtId="0" fontId="2" fillId="0" borderId="1" xfId="0" applyFont="1" applyBorder="1" applyAlignment="1" quotePrefix="1"/>
    <xf numFmtId="0" fontId="0" fillId="0" borderId="1" xfId="0" applyBorder="1" applyAlignment="1" quotePrefix="1"/>
    <xf numFmtId="0" fontId="1" fillId="0" borderId="1" xfId="0" applyFont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  <xf numFmtId="43" fontId="1" fillId="0" borderId="1" xfId="0" applyNumberFormat="1" applyFont="1" applyBorder="1" applyAlignment="1" quotePrefix="1">
      <alignment horizontal="center" vertical="center" wrapText="1"/>
    </xf>
    <xf numFmtId="43" fontId="6" fillId="0" borderId="1" xfId="0" applyNumberFormat="1" applyFont="1" applyBorder="1" applyAlignment="1" quotePrefix="1">
      <alignment horizontal="center" vertical="center" wrapText="1"/>
    </xf>
    <xf numFmtId="0" fontId="0" fillId="0" borderId="1" xfId="0" applyFont="1" applyBorder="1" applyAlignment="1" quotePrefix="1">
      <alignment horizontal="left"/>
    </xf>
    <xf numFmtId="0" fontId="0" fillId="0" borderId="1" xfId="0" applyFont="1" applyBorder="1" applyAlignment="1" quotePrefix="1">
      <alignment horizontal="left" wrapText="1"/>
    </xf>
    <xf numFmtId="0" fontId="0" fillId="0" borderId="1" xfId="0" applyFont="1" applyBorder="1" applyAlignment="1" quotePrefix="1">
      <alignment horizontal="center"/>
    </xf>
    <xf numFmtId="0" fontId="7" fillId="0" borderId="1" xfId="0" applyFont="1" applyBorder="1" applyAlignment="1" quotePrefix="1">
      <alignment horizontal="left"/>
    </xf>
    <xf numFmtId="43" fontId="7" fillId="0" borderId="1" xfId="0" applyNumberFormat="1" applyFont="1" applyBorder="1" applyAlignment="1" quotePrefix="1">
      <alignment horizontal="right"/>
    </xf>
    <xf numFmtId="0" fontId="0" fillId="2" borderId="1" xfId="0" applyFont="1" applyFill="1" applyBorder="1" applyAlignment="1" quotePrefix="1">
      <alignment horizontal="left"/>
    </xf>
    <xf numFmtId="0" fontId="0" fillId="2" borderId="1" xfId="0" applyFont="1" applyFill="1" applyBorder="1" applyAlignment="1" quotePrefix="1">
      <alignment horizontal="left" wrapText="1"/>
    </xf>
    <xf numFmtId="0" fontId="0" fillId="2" borderId="1" xfId="0" applyFont="1" applyFill="1" applyBorder="1" applyAlignment="1" quotePrefix="1">
      <alignment horizontal="center"/>
    </xf>
    <xf numFmtId="0" fontId="7" fillId="2" borderId="1" xfId="0" applyFont="1" applyFill="1" applyBorder="1" applyAlignment="1" quotePrefix="1">
      <alignment horizontal="left"/>
    </xf>
    <xf numFmtId="43" fontId="7" fillId="2" borderId="1" xfId="0" applyNumberFormat="1" applyFont="1" applyFill="1" applyBorder="1" applyAlignment="1" quotePrefix="1">
      <alignment horizontal="right"/>
    </xf>
    <xf numFmtId="0" fontId="0" fillId="0" borderId="1" xfId="0" applyBorder="1" applyAlignment="1" quotePrefix="1">
      <alignment horizontal="left" wrapText="1"/>
    </xf>
    <xf numFmtId="0" fontId="2" fillId="0" borderId="1" xfId="0" applyFont="1" applyBorder="1" applyAlignment="1" quotePrefix="1">
      <alignment horizontal="left" wrapText="1"/>
    </xf>
    <xf numFmtId="178" fontId="2" fillId="0" borderId="1" xfId="0" applyNumberFormat="1" applyFont="1" applyBorder="1" applyAlignment="1" quotePrefix="1">
      <alignment horizontal="left" wrapText="1"/>
    </xf>
    <xf numFmtId="0" fontId="0" fillId="0" borderId="1" xfId="0" applyBorder="1" applyAlignment="1" quotePrefix="1">
      <alignment horizontal="left"/>
    </xf>
    <xf numFmtId="0" fontId="2" fillId="0" borderId="1" xfId="0" applyFont="1" applyBorder="1" applyAlignment="1" quotePrefix="1">
      <alignment horizontal="left"/>
    </xf>
    <xf numFmtId="177" fontId="2" fillId="0" borderId="1" xfId="0" applyNumberFormat="1" applyFont="1" applyBorder="1" applyAlignment="1" quotePrefix="1">
      <alignment horizontal="left"/>
    </xf>
    <xf numFmtId="0" fontId="4" fillId="0" borderId="1" xfId="0" applyFont="1" applyBorder="1" applyAlignment="1" quotePrefix="1">
      <alignment horizontal="left" wrapText="1"/>
    </xf>
    <xf numFmtId="0" fontId="0" fillId="0" borderId="0" xfId="0" applyAlignment="1" quotePrefix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61"/>
  <sheetViews>
    <sheetView tabSelected="1" zoomScale="25" zoomScaleNormal="25" workbookViewId="0">
      <selection activeCell="J69" sqref="J69"/>
    </sheetView>
  </sheetViews>
  <sheetFormatPr defaultColWidth="9" defaultRowHeight="150" customHeight="1"/>
  <cols>
    <col min="1" max="1" width="41.75" style="139" customWidth="1"/>
    <col min="2" max="2" width="47" style="139" customWidth="1"/>
    <col min="3" max="3" width="31.3796296296296" style="139" customWidth="1"/>
    <col min="4" max="4" width="24" style="139" customWidth="1"/>
    <col min="5" max="5" width="26" style="139" customWidth="1"/>
    <col min="6" max="6" width="29.8796296296296" style="139" customWidth="1"/>
    <col min="7" max="7" width="45.8796296296296" style="139" customWidth="1"/>
    <col min="8" max="8" width="34" style="139" customWidth="1"/>
    <col min="9" max="9" width="35.6296296296296" style="139" customWidth="1"/>
    <col min="10" max="10" width="32.5" style="139" customWidth="1"/>
    <col min="11" max="11" width="36.8796296296296" style="139" customWidth="1"/>
    <col min="12" max="12" width="47.1111111111111" style="139" customWidth="1"/>
    <col min="13" max="13" width="34" style="139" customWidth="1"/>
    <col min="14" max="14" width="24.25" style="139" customWidth="1"/>
    <col min="15" max="15" width="51.1111111111111" style="139" customWidth="1"/>
    <col min="16" max="16" width="34.75" style="139" customWidth="1"/>
    <col min="17" max="17" width="31" style="139" customWidth="1"/>
    <col min="18" max="19" width="25.5" style="139" customWidth="1"/>
    <col min="20" max="20" width="27" style="139" customWidth="1"/>
    <col min="21" max="22" width="25.5" style="139" customWidth="1"/>
    <col min="23" max="24" width="27.5" style="139" customWidth="1"/>
    <col min="25" max="25" width="20.5" style="139" customWidth="1"/>
    <col min="26" max="26" width="26.1296296296296" style="139" customWidth="1"/>
    <col min="27" max="27" width="24.75" style="139" customWidth="1"/>
    <col min="28" max="28" width="28.1296296296296" style="139" customWidth="1"/>
    <col min="29" max="16384" width="9" style="139"/>
  </cols>
  <sheetData>
    <row r="1" customHeight="1" spans="1:1">
      <c r="A1" s="140" t="s">
        <v>0</v>
      </c>
    </row>
    <row r="2" s="131" customFormat="1" customHeight="1" spans="1:12">
      <c r="A2" s="141" t="s">
        <v>1</v>
      </c>
      <c r="B2" s="141" t="s">
        <v>2</v>
      </c>
      <c r="C2" s="141" t="s">
        <v>3</v>
      </c>
      <c r="D2" s="141" t="s">
        <v>4</v>
      </c>
      <c r="E2" s="142" t="s">
        <v>5</v>
      </c>
      <c r="F2" s="141" t="s">
        <v>6</v>
      </c>
      <c r="G2" s="141" t="s">
        <v>7</v>
      </c>
      <c r="H2" s="141" t="s">
        <v>8</v>
      </c>
      <c r="I2" s="141" t="s">
        <v>9</v>
      </c>
      <c r="J2" s="141" t="s">
        <v>10</v>
      </c>
      <c r="K2" s="187" t="s">
        <v>11</v>
      </c>
      <c r="L2" s="187" t="s">
        <v>12</v>
      </c>
    </row>
    <row r="3" customHeight="1" spans="1:12">
      <c r="A3" s="143" t="s">
        <v>13</v>
      </c>
      <c r="B3" s="144" t="s">
        <v>14</v>
      </c>
      <c r="C3" s="143" t="s">
        <v>15</v>
      </c>
      <c r="D3" s="143" t="s">
        <v>16</v>
      </c>
      <c r="E3" s="145">
        <v>4500000</v>
      </c>
      <c r="F3" s="146">
        <v>42008</v>
      </c>
      <c r="G3" s="143" t="s">
        <v>17</v>
      </c>
      <c r="H3" s="143" t="s">
        <v>18</v>
      </c>
      <c r="I3" s="145">
        <v>100094</v>
      </c>
      <c r="J3" s="143" t="s">
        <v>19</v>
      </c>
      <c r="K3" s="145" t="s">
        <v>20</v>
      </c>
      <c r="L3" s="145" t="s">
        <v>21</v>
      </c>
    </row>
    <row r="4" customHeight="1" spans="1:12">
      <c r="A4" s="143" t="s">
        <v>13</v>
      </c>
      <c r="B4" s="144" t="s">
        <v>22</v>
      </c>
      <c r="C4" s="143" t="s">
        <v>23</v>
      </c>
      <c r="D4" s="143" t="s">
        <v>24</v>
      </c>
      <c r="E4" s="145">
        <v>4500000</v>
      </c>
      <c r="F4" s="146">
        <v>42008</v>
      </c>
      <c r="G4" s="143" t="s">
        <v>25</v>
      </c>
      <c r="H4" s="143" t="s">
        <v>26</v>
      </c>
      <c r="I4" s="145">
        <v>100084</v>
      </c>
      <c r="J4" s="143" t="s">
        <v>19</v>
      </c>
      <c r="K4" s="145" t="s">
        <v>27</v>
      </c>
      <c r="L4" s="145" t="s">
        <v>28</v>
      </c>
    </row>
    <row r="5" customHeight="1" spans="1:12">
      <c r="A5" s="143" t="s">
        <v>13</v>
      </c>
      <c r="B5" s="144" t="s">
        <v>29</v>
      </c>
      <c r="C5" s="143" t="s">
        <v>30</v>
      </c>
      <c r="D5" s="143" t="s">
        <v>31</v>
      </c>
      <c r="E5" s="145">
        <v>4500000</v>
      </c>
      <c r="F5" s="146">
        <v>42008</v>
      </c>
      <c r="G5" s="143" t="s">
        <v>32</v>
      </c>
      <c r="H5" s="143" t="s">
        <v>33</v>
      </c>
      <c r="I5" s="145">
        <v>100086</v>
      </c>
      <c r="J5" s="143" t="s">
        <v>19</v>
      </c>
      <c r="K5" s="145" t="s">
        <v>34</v>
      </c>
      <c r="L5" s="145" t="s">
        <v>35</v>
      </c>
    </row>
    <row r="6" customHeight="1" spans="1:12">
      <c r="A6" s="143" t="s">
        <v>13</v>
      </c>
      <c r="B6" s="144" t="s">
        <v>36</v>
      </c>
      <c r="C6" s="143" t="s">
        <v>37</v>
      </c>
      <c r="D6" s="143" t="s">
        <v>38</v>
      </c>
      <c r="E6" s="145">
        <v>4500000</v>
      </c>
      <c r="F6" s="146">
        <v>42008</v>
      </c>
      <c r="G6" s="143" t="s">
        <v>39</v>
      </c>
      <c r="H6" s="143" t="s">
        <v>40</v>
      </c>
      <c r="I6" s="145">
        <v>100080</v>
      </c>
      <c r="J6" s="143" t="s">
        <v>19</v>
      </c>
      <c r="K6" s="145" t="s">
        <v>41</v>
      </c>
      <c r="L6" s="145" t="s">
        <v>42</v>
      </c>
    </row>
    <row r="8" s="132" customFormat="1" ht="120" customHeight="1" spans="1:1">
      <c r="A8" s="147" t="s">
        <v>43</v>
      </c>
    </row>
    <row r="9" s="133" customFormat="1" ht="120" customHeight="1" spans="1:3">
      <c r="A9" s="148" t="s">
        <v>44</v>
      </c>
      <c r="B9" s="148" t="s">
        <v>45</v>
      </c>
      <c r="C9" s="148" t="s">
        <v>46</v>
      </c>
    </row>
    <row r="10" s="132" customFormat="1" ht="120" customHeight="1" spans="1:3">
      <c r="A10" s="149" t="s">
        <v>13</v>
      </c>
      <c r="B10" s="149" t="s">
        <v>47</v>
      </c>
      <c r="C10" s="149" t="s">
        <v>48</v>
      </c>
    </row>
    <row r="11" s="132" customFormat="1" ht="120" customHeight="1" spans="1:3">
      <c r="A11" s="149" t="s">
        <v>13</v>
      </c>
      <c r="B11" s="149" t="s">
        <v>49</v>
      </c>
      <c r="C11" s="149" t="s">
        <v>50</v>
      </c>
    </row>
    <row r="12" s="132" customFormat="1" ht="120" customHeight="1" spans="1:3">
      <c r="A12" s="149" t="s">
        <v>13</v>
      </c>
      <c r="B12" s="149" t="s">
        <v>51</v>
      </c>
      <c r="C12" s="149" t="s">
        <v>52</v>
      </c>
    </row>
    <row r="13" s="132" customFormat="1" ht="120" customHeight="1" spans="1:3">
      <c r="A13" s="149" t="s">
        <v>13</v>
      </c>
      <c r="B13" s="149" t="s">
        <v>53</v>
      </c>
      <c r="C13" s="149" t="s">
        <v>54</v>
      </c>
    </row>
    <row r="14" s="132" customFormat="1" ht="120" customHeight="1" spans="1:3">
      <c r="A14" s="149" t="s">
        <v>13</v>
      </c>
      <c r="B14" s="149" t="s">
        <v>55</v>
      </c>
      <c r="C14" s="149" t="s">
        <v>56</v>
      </c>
    </row>
    <row r="15" ht="52.5" customHeight="1"/>
    <row r="16" s="134" customFormat="1" customHeight="1" spans="1:1">
      <c r="A16" s="150" t="s">
        <v>57</v>
      </c>
    </row>
    <row r="17" s="135" customFormat="1" customHeight="1" spans="1:5">
      <c r="A17" s="151" t="s">
        <v>44</v>
      </c>
      <c r="B17" s="151" t="s">
        <v>46</v>
      </c>
      <c r="C17" s="151" t="s">
        <v>58</v>
      </c>
      <c r="D17" s="151" t="s">
        <v>59</v>
      </c>
      <c r="E17" s="151"/>
    </row>
    <row r="18" s="136" customFormat="1" ht="136.5" customHeight="1" spans="1:5">
      <c r="A18" s="152" t="s">
        <v>13</v>
      </c>
      <c r="B18" s="152" t="s">
        <v>48</v>
      </c>
      <c r="C18" s="152" t="s">
        <v>60</v>
      </c>
      <c r="D18" s="153" t="s">
        <v>61</v>
      </c>
      <c r="E18" s="153"/>
    </row>
    <row r="19" s="136" customFormat="1" ht="136.5" customHeight="1" spans="1:5">
      <c r="A19" s="152" t="s">
        <v>13</v>
      </c>
      <c r="B19" s="152" t="s">
        <v>48</v>
      </c>
      <c r="C19" s="152" t="s">
        <v>62</v>
      </c>
      <c r="D19" s="153" t="s">
        <v>63</v>
      </c>
      <c r="E19" s="153"/>
    </row>
    <row r="20" s="136" customFormat="1" ht="136.5" customHeight="1" spans="1:5">
      <c r="A20" s="152" t="s">
        <v>13</v>
      </c>
      <c r="B20" s="152" t="s">
        <v>50</v>
      </c>
      <c r="C20" s="152" t="s">
        <v>64</v>
      </c>
      <c r="D20" s="153" t="s">
        <v>65</v>
      </c>
      <c r="E20" s="153"/>
    </row>
    <row r="21" s="136" customFormat="1" ht="136.5" customHeight="1" spans="1:5">
      <c r="A21" s="152" t="s">
        <v>13</v>
      </c>
      <c r="B21" s="152" t="s">
        <v>52</v>
      </c>
      <c r="C21" s="152" t="s">
        <v>66</v>
      </c>
      <c r="D21" s="153" t="s">
        <v>67</v>
      </c>
      <c r="E21" s="153"/>
    </row>
    <row r="22" s="136" customFormat="1" ht="136.5" customHeight="1" spans="1:5">
      <c r="A22" s="152" t="s">
        <v>13</v>
      </c>
      <c r="B22" s="152" t="s">
        <v>54</v>
      </c>
      <c r="C22" s="152" t="s">
        <v>68</v>
      </c>
      <c r="D22" s="153" t="s">
        <v>69</v>
      </c>
      <c r="E22" s="153"/>
    </row>
    <row r="23" s="136" customFormat="1" ht="136.5" customHeight="1" spans="1:5">
      <c r="A23" s="152" t="s">
        <v>13</v>
      </c>
      <c r="B23" s="152" t="s">
        <v>56</v>
      </c>
      <c r="C23" s="152" t="s">
        <v>70</v>
      </c>
      <c r="D23" s="153" t="s">
        <v>71</v>
      </c>
      <c r="E23" s="153"/>
    </row>
    <row r="24" s="136" customFormat="1" ht="136.5" customHeight="1" spans="1:5">
      <c r="A24" s="152" t="s">
        <v>13</v>
      </c>
      <c r="B24" s="152" t="s">
        <v>56</v>
      </c>
      <c r="C24" s="152" t="s">
        <v>72</v>
      </c>
      <c r="D24" s="153" t="s">
        <v>73</v>
      </c>
      <c r="E24" s="153"/>
    </row>
    <row r="26" s="137" customFormat="1" customHeight="1" spans="1:1">
      <c r="A26" s="154" t="s">
        <v>74</v>
      </c>
    </row>
    <row r="27" s="137" customFormat="1" ht="138.75" customHeight="1" spans="1:10">
      <c r="A27" s="151" t="s">
        <v>75</v>
      </c>
      <c r="B27" s="151" t="s">
        <v>76</v>
      </c>
      <c r="C27" s="151" t="s">
        <v>43</v>
      </c>
      <c r="D27" s="151" t="s">
        <v>57</v>
      </c>
      <c r="E27" s="151"/>
      <c r="F27" s="151" t="s">
        <v>77</v>
      </c>
      <c r="G27" s="151" t="s">
        <v>78</v>
      </c>
      <c r="H27" s="151" t="s">
        <v>79</v>
      </c>
      <c r="I27" s="188" t="s">
        <v>80</v>
      </c>
      <c r="J27" s="189"/>
    </row>
    <row r="28" s="136" customFormat="1" ht="138.75" customHeight="1" spans="1:10">
      <c r="A28" s="155">
        <f>ROW()-27</f>
        <v>1</v>
      </c>
      <c r="B28" s="152" t="s">
        <v>81</v>
      </c>
      <c r="C28" s="152" t="s">
        <v>48</v>
      </c>
      <c r="D28" s="156" t="s">
        <v>60</v>
      </c>
      <c r="E28" s="156"/>
      <c r="F28" s="155" t="s">
        <v>60</v>
      </c>
      <c r="G28" s="157"/>
      <c r="H28" s="152">
        <v>12000</v>
      </c>
      <c r="I28" s="190" t="s">
        <v>82</v>
      </c>
      <c r="J28" s="191"/>
    </row>
    <row r="29" s="136" customFormat="1" ht="138.75" customHeight="1" spans="1:10">
      <c r="A29" s="155">
        <f t="shared" ref="A29:A34" si="0">ROW()-27</f>
        <v>2</v>
      </c>
      <c r="B29" s="152" t="s">
        <v>83</v>
      </c>
      <c r="C29" s="152" t="s">
        <v>48</v>
      </c>
      <c r="D29" s="156" t="s">
        <v>62</v>
      </c>
      <c r="E29" s="156"/>
      <c r="F29" s="155" t="s">
        <v>84</v>
      </c>
      <c r="G29" s="157"/>
      <c r="H29" s="152">
        <v>7500</v>
      </c>
      <c r="I29" s="190" t="s">
        <v>85</v>
      </c>
      <c r="J29" s="191"/>
    </row>
    <row r="30" s="136" customFormat="1" ht="138.75" customHeight="1" spans="1:10">
      <c r="A30" s="155">
        <f t="shared" si="0"/>
        <v>3</v>
      </c>
      <c r="B30" s="152" t="s">
        <v>86</v>
      </c>
      <c r="C30" s="152" t="s">
        <v>50</v>
      </c>
      <c r="D30" s="156" t="s">
        <v>64</v>
      </c>
      <c r="E30" s="156"/>
      <c r="F30" s="155" t="s">
        <v>84</v>
      </c>
      <c r="G30" s="157"/>
      <c r="H30" s="152">
        <v>7500</v>
      </c>
      <c r="I30" s="190" t="s">
        <v>87</v>
      </c>
      <c r="J30" s="191"/>
    </row>
    <row r="31" s="136" customFormat="1" ht="138.75" customHeight="1" spans="1:10">
      <c r="A31" s="155">
        <f t="shared" si="0"/>
        <v>4</v>
      </c>
      <c r="B31" s="152" t="s">
        <v>88</v>
      </c>
      <c r="C31" s="152" t="s">
        <v>52</v>
      </c>
      <c r="D31" s="156" t="s">
        <v>66</v>
      </c>
      <c r="E31" s="156"/>
      <c r="F31" s="155" t="s">
        <v>84</v>
      </c>
      <c r="G31" s="157"/>
      <c r="H31" s="152">
        <v>7500</v>
      </c>
      <c r="I31" s="190" t="s">
        <v>89</v>
      </c>
      <c r="J31" s="191"/>
    </row>
    <row r="32" s="136" customFormat="1" ht="138.75" customHeight="1" spans="1:10">
      <c r="A32" s="155">
        <f t="shared" si="0"/>
        <v>5</v>
      </c>
      <c r="B32" s="152" t="s">
        <v>90</v>
      </c>
      <c r="C32" s="152" t="s">
        <v>54</v>
      </c>
      <c r="D32" s="156" t="s">
        <v>68</v>
      </c>
      <c r="E32" s="156"/>
      <c r="F32" s="155" t="s">
        <v>84</v>
      </c>
      <c r="G32" s="157"/>
      <c r="H32" s="152">
        <v>7500</v>
      </c>
      <c r="I32" s="190" t="s">
        <v>91</v>
      </c>
      <c r="J32" s="191"/>
    </row>
    <row r="33" s="136" customFormat="1" ht="138.75" customHeight="1" spans="1:10">
      <c r="A33" s="155">
        <f t="shared" si="0"/>
        <v>6</v>
      </c>
      <c r="B33" s="152" t="s">
        <v>92</v>
      </c>
      <c r="C33" s="152" t="s">
        <v>56</v>
      </c>
      <c r="D33" s="156" t="s">
        <v>70</v>
      </c>
      <c r="E33" s="156"/>
      <c r="F33" s="155" t="s">
        <v>84</v>
      </c>
      <c r="G33" s="157"/>
      <c r="H33" s="152">
        <v>7500</v>
      </c>
      <c r="I33" s="190" t="s">
        <v>93</v>
      </c>
      <c r="J33" s="191"/>
    </row>
    <row r="34" s="136" customFormat="1" ht="138.75" customHeight="1" spans="1:10">
      <c r="A34" s="155">
        <f t="shared" si="0"/>
        <v>7</v>
      </c>
      <c r="B34" s="152" t="s">
        <v>94</v>
      </c>
      <c r="C34" s="152" t="s">
        <v>56</v>
      </c>
      <c r="D34" s="156" t="s">
        <v>72</v>
      </c>
      <c r="E34" s="156"/>
      <c r="F34" s="155" t="s">
        <v>95</v>
      </c>
      <c r="G34" s="157"/>
      <c r="H34" s="152">
        <v>5500</v>
      </c>
      <c r="I34" s="190" t="s">
        <v>96</v>
      </c>
      <c r="J34" s="191"/>
    </row>
    <row r="36" customHeight="1" spans="1:1">
      <c r="A36" s="158" t="s">
        <v>97</v>
      </c>
    </row>
    <row r="37" s="132" customFormat="1" customHeight="1" spans="1:28">
      <c r="A37" s="159" t="s">
        <v>98</v>
      </c>
      <c r="B37" s="160" t="s">
        <v>43</v>
      </c>
      <c r="C37" s="161" t="s">
        <v>76</v>
      </c>
      <c r="D37" s="161" t="s">
        <v>58</v>
      </c>
      <c r="E37" s="160" t="s">
        <v>77</v>
      </c>
      <c r="F37" s="160" t="s">
        <v>99</v>
      </c>
      <c r="G37" s="160" t="s">
        <v>100</v>
      </c>
      <c r="H37" s="160" t="s">
        <v>101</v>
      </c>
      <c r="I37" s="160" t="s">
        <v>102</v>
      </c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 t="s">
        <v>103</v>
      </c>
      <c r="Z37" s="160" t="s">
        <v>104</v>
      </c>
      <c r="AA37" s="160" t="s">
        <v>105</v>
      </c>
      <c r="AB37" s="201" t="s">
        <v>106</v>
      </c>
    </row>
    <row r="38" s="132" customFormat="1" ht="228" customHeight="1" spans="1:28">
      <c r="A38" s="162"/>
      <c r="B38" s="163"/>
      <c r="C38" s="164"/>
      <c r="D38" s="164"/>
      <c r="E38" s="163"/>
      <c r="F38" s="163"/>
      <c r="G38" s="163"/>
      <c r="H38" s="163"/>
      <c r="I38" s="163" t="s">
        <v>107</v>
      </c>
      <c r="J38" s="192" t="s">
        <v>108</v>
      </c>
      <c r="K38" s="163" t="s">
        <v>109</v>
      </c>
      <c r="L38" s="192" t="s">
        <v>110</v>
      </c>
      <c r="M38" s="163" t="s">
        <v>111</v>
      </c>
      <c r="N38" s="192" t="s">
        <v>112</v>
      </c>
      <c r="O38" s="163" t="s">
        <v>113</v>
      </c>
      <c r="P38" s="192" t="s">
        <v>114</v>
      </c>
      <c r="Q38" s="163" t="s">
        <v>115</v>
      </c>
      <c r="R38" s="192" t="s">
        <v>116</v>
      </c>
      <c r="S38" s="163" t="s">
        <v>117</v>
      </c>
      <c r="T38" s="192" t="s">
        <v>118</v>
      </c>
      <c r="U38" s="163" t="s">
        <v>119</v>
      </c>
      <c r="V38" s="192" t="s">
        <v>120</v>
      </c>
      <c r="W38" s="163" t="s">
        <v>121</v>
      </c>
      <c r="X38" s="192" t="s">
        <v>122</v>
      </c>
      <c r="Y38" s="163"/>
      <c r="Z38" s="163"/>
      <c r="AA38" s="163"/>
      <c r="AB38" s="202"/>
    </row>
    <row r="39" s="132" customFormat="1" customHeight="1" spans="1:28">
      <c r="A39" s="165">
        <v>1</v>
      </c>
      <c r="B39" s="166" t="s">
        <v>48</v>
      </c>
      <c r="C39" s="166" t="s">
        <v>81</v>
      </c>
      <c r="D39" s="166" t="s">
        <v>60</v>
      </c>
      <c r="E39" s="166" t="s">
        <v>60</v>
      </c>
      <c r="F39" s="167">
        <v>12000</v>
      </c>
      <c r="G39" s="167">
        <v>0</v>
      </c>
      <c r="H39" s="167">
        <f>F39*G39/21</f>
        <v>0</v>
      </c>
      <c r="I39" s="167">
        <f>F39*8%</f>
        <v>960</v>
      </c>
      <c r="J39" s="167">
        <f>F39*0.2</f>
        <v>2400</v>
      </c>
      <c r="K39" s="167">
        <f>F39*2%+3</f>
        <v>243</v>
      </c>
      <c r="L39" s="167">
        <f>F39*0.1</f>
        <v>1200</v>
      </c>
      <c r="M39" s="167">
        <f>F39*0.5%</f>
        <v>60</v>
      </c>
      <c r="N39" s="167">
        <f>F39*0.01</f>
        <v>120</v>
      </c>
      <c r="O39" s="167">
        <v>0</v>
      </c>
      <c r="P39" s="167">
        <f>F39*0.008</f>
        <v>96</v>
      </c>
      <c r="Q39" s="167">
        <v>0</v>
      </c>
      <c r="R39" s="167">
        <f>F39*0.008</f>
        <v>96</v>
      </c>
      <c r="S39" s="167">
        <f>I39+K39+M39+O39+Q39</f>
        <v>1263</v>
      </c>
      <c r="T39" s="167">
        <f>J39+L39+N39+P39+R39</f>
        <v>3912</v>
      </c>
      <c r="U39" s="167">
        <f t="shared" ref="U39:U45" si="1">F39*10%</f>
        <v>1200</v>
      </c>
      <c r="V39" s="167">
        <f>F39*0.1</f>
        <v>1200</v>
      </c>
      <c r="W39" s="167">
        <f>S39+U39</f>
        <v>2463</v>
      </c>
      <c r="X39" s="167">
        <f>T39+V39</f>
        <v>5112</v>
      </c>
      <c r="Y39" s="203">
        <v>0</v>
      </c>
      <c r="Z39" s="167">
        <f>F39+Y39-H39-W39</f>
        <v>9537</v>
      </c>
      <c r="AA39" s="204">
        <f>ROUND(MAX((Z39-3500)*1%*{3,10,20,25,30,35,45}-5*{0,21,111,201,551,1101,2701},0),2)</f>
        <v>652.4</v>
      </c>
      <c r="AB39" s="205">
        <f t="shared" ref="AB39:AB45" si="2">Z39-AA39</f>
        <v>8884.6</v>
      </c>
    </row>
    <row r="40" s="132" customFormat="1" customHeight="1" spans="1:28">
      <c r="A40" s="165">
        <v>2</v>
      </c>
      <c r="B40" s="166" t="s">
        <v>48</v>
      </c>
      <c r="C40" s="168" t="s">
        <v>83</v>
      </c>
      <c r="D40" s="168" t="s">
        <v>62</v>
      </c>
      <c r="E40" s="168" t="s">
        <v>84</v>
      </c>
      <c r="F40" s="169">
        <v>7500</v>
      </c>
      <c r="G40" s="169">
        <v>0</v>
      </c>
      <c r="H40" s="169">
        <f t="shared" ref="H40:H45" si="3">F40*G40/21</f>
        <v>0</v>
      </c>
      <c r="I40" s="167">
        <f t="shared" ref="I40:I45" si="4">F40*8%</f>
        <v>600</v>
      </c>
      <c r="J40" s="167">
        <f t="shared" ref="J40:J45" si="5">F40*0.2</f>
        <v>1500</v>
      </c>
      <c r="K40" s="167">
        <f t="shared" ref="K40:K45" si="6">F40*2%+3</f>
        <v>153</v>
      </c>
      <c r="L40" s="167">
        <f t="shared" ref="L40:L45" si="7">F40*0.1</f>
        <v>750</v>
      </c>
      <c r="M40" s="167">
        <f t="shared" ref="M40:M45" si="8">F40*0.5%</f>
        <v>37.5</v>
      </c>
      <c r="N40" s="167">
        <f t="shared" ref="N40:N45" si="9">F40*0.01</f>
        <v>75</v>
      </c>
      <c r="O40" s="167">
        <v>0</v>
      </c>
      <c r="P40" s="167">
        <f t="shared" ref="P40:P45" si="10">F40*0.008</f>
        <v>60</v>
      </c>
      <c r="Q40" s="167">
        <v>0</v>
      </c>
      <c r="R40" s="167">
        <f t="shared" ref="R40:R45" si="11">F40*0.008</f>
        <v>60</v>
      </c>
      <c r="S40" s="167">
        <f t="shared" ref="S40:T45" si="12">I40+K40+M40+O40+Q40</f>
        <v>790.5</v>
      </c>
      <c r="T40" s="167">
        <f t="shared" si="12"/>
        <v>2445</v>
      </c>
      <c r="U40" s="167">
        <f t="shared" si="1"/>
        <v>750</v>
      </c>
      <c r="V40" s="167">
        <f t="shared" ref="V40:V45" si="13">F40*0.1</f>
        <v>750</v>
      </c>
      <c r="W40" s="167">
        <f t="shared" ref="W40:X45" si="14">S40+U40</f>
        <v>1540.5</v>
      </c>
      <c r="X40" s="167">
        <f t="shared" si="14"/>
        <v>3195</v>
      </c>
      <c r="Y40" s="206">
        <v>0</v>
      </c>
      <c r="Z40" s="167">
        <f t="shared" ref="Z40:Z45" si="15">F40+Y40-H40-W40</f>
        <v>5959.5</v>
      </c>
      <c r="AA40" s="207">
        <f>ROUND(MAX((Z40-3500)*1%*{3,10,20,25,30,35,45}-5*{0,21,111,201,551,1101,2701},0),2)</f>
        <v>140.95</v>
      </c>
      <c r="AB40" s="208">
        <f t="shared" si="2"/>
        <v>5818.55</v>
      </c>
    </row>
    <row r="41" s="132" customFormat="1" customHeight="1" spans="1:28">
      <c r="A41" s="165">
        <v>3</v>
      </c>
      <c r="B41" s="168" t="s">
        <v>50</v>
      </c>
      <c r="C41" s="168" t="s">
        <v>86</v>
      </c>
      <c r="D41" s="168" t="s">
        <v>64</v>
      </c>
      <c r="E41" s="168" t="s">
        <v>84</v>
      </c>
      <c r="F41" s="169">
        <v>7500</v>
      </c>
      <c r="G41" s="169">
        <v>0</v>
      </c>
      <c r="H41" s="169">
        <f t="shared" si="3"/>
        <v>0</v>
      </c>
      <c r="I41" s="167">
        <f t="shared" si="4"/>
        <v>600</v>
      </c>
      <c r="J41" s="167">
        <f t="shared" si="5"/>
        <v>1500</v>
      </c>
      <c r="K41" s="167">
        <f t="shared" si="6"/>
        <v>153</v>
      </c>
      <c r="L41" s="167">
        <f t="shared" si="7"/>
        <v>750</v>
      </c>
      <c r="M41" s="167">
        <f t="shared" si="8"/>
        <v>37.5</v>
      </c>
      <c r="N41" s="167">
        <f t="shared" si="9"/>
        <v>75</v>
      </c>
      <c r="O41" s="167">
        <v>0</v>
      </c>
      <c r="P41" s="167">
        <f t="shared" si="10"/>
        <v>60</v>
      </c>
      <c r="Q41" s="167">
        <v>0</v>
      </c>
      <c r="R41" s="167">
        <f t="shared" si="11"/>
        <v>60</v>
      </c>
      <c r="S41" s="167">
        <f t="shared" si="12"/>
        <v>790.5</v>
      </c>
      <c r="T41" s="167">
        <f t="shared" si="12"/>
        <v>2445</v>
      </c>
      <c r="U41" s="167">
        <f t="shared" si="1"/>
        <v>750</v>
      </c>
      <c r="V41" s="167">
        <f t="shared" si="13"/>
        <v>750</v>
      </c>
      <c r="W41" s="167">
        <f t="shared" si="14"/>
        <v>1540.5</v>
      </c>
      <c r="X41" s="167">
        <f t="shared" si="14"/>
        <v>3195</v>
      </c>
      <c r="Y41" s="206">
        <v>0</v>
      </c>
      <c r="Z41" s="167">
        <f t="shared" si="15"/>
        <v>5959.5</v>
      </c>
      <c r="AA41" s="207">
        <f>ROUND(MAX((Z41-3500)*1%*{3,10,20,25,30,35,45}-5*{0,21,111,201,551,1101,2701},0),2)</f>
        <v>140.95</v>
      </c>
      <c r="AB41" s="208">
        <f t="shared" si="2"/>
        <v>5818.55</v>
      </c>
    </row>
    <row r="42" s="132" customFormat="1" customHeight="1" spans="1:28">
      <c r="A42" s="165">
        <v>4</v>
      </c>
      <c r="B42" s="168" t="s">
        <v>52</v>
      </c>
      <c r="C42" s="168" t="s">
        <v>88</v>
      </c>
      <c r="D42" s="168" t="s">
        <v>66</v>
      </c>
      <c r="E42" s="168" t="s">
        <v>84</v>
      </c>
      <c r="F42" s="169">
        <v>7500</v>
      </c>
      <c r="G42" s="169">
        <v>0</v>
      </c>
      <c r="H42" s="169">
        <f t="shared" si="3"/>
        <v>0</v>
      </c>
      <c r="I42" s="167">
        <f t="shared" si="4"/>
        <v>600</v>
      </c>
      <c r="J42" s="167">
        <f t="shared" si="5"/>
        <v>1500</v>
      </c>
      <c r="K42" s="167">
        <f t="shared" si="6"/>
        <v>153</v>
      </c>
      <c r="L42" s="167">
        <f t="shared" si="7"/>
        <v>750</v>
      </c>
      <c r="M42" s="167">
        <f t="shared" si="8"/>
        <v>37.5</v>
      </c>
      <c r="N42" s="167">
        <f t="shared" si="9"/>
        <v>75</v>
      </c>
      <c r="O42" s="167">
        <v>0</v>
      </c>
      <c r="P42" s="167">
        <f t="shared" si="10"/>
        <v>60</v>
      </c>
      <c r="Q42" s="167">
        <v>0</v>
      </c>
      <c r="R42" s="167">
        <f t="shared" si="11"/>
        <v>60</v>
      </c>
      <c r="S42" s="167">
        <f t="shared" si="12"/>
        <v>790.5</v>
      </c>
      <c r="T42" s="167">
        <f t="shared" si="12"/>
        <v>2445</v>
      </c>
      <c r="U42" s="167">
        <f t="shared" si="1"/>
        <v>750</v>
      </c>
      <c r="V42" s="167">
        <f t="shared" si="13"/>
        <v>750</v>
      </c>
      <c r="W42" s="167">
        <f t="shared" si="14"/>
        <v>1540.5</v>
      </c>
      <c r="X42" s="167">
        <f t="shared" si="14"/>
        <v>3195</v>
      </c>
      <c r="Y42" s="206">
        <v>0</v>
      </c>
      <c r="Z42" s="167">
        <f t="shared" si="15"/>
        <v>5959.5</v>
      </c>
      <c r="AA42" s="207">
        <f>ROUND(MAX((Z42-3500)*1%*{3,10,20,25,30,35,45}-5*{0,21,111,201,551,1101,2701},0),2)</f>
        <v>140.95</v>
      </c>
      <c r="AB42" s="208">
        <f t="shared" si="2"/>
        <v>5818.55</v>
      </c>
    </row>
    <row r="43" s="132" customFormat="1" customHeight="1" spans="1:28">
      <c r="A43" s="165">
        <v>5</v>
      </c>
      <c r="B43" s="168" t="s">
        <v>54</v>
      </c>
      <c r="C43" s="168" t="s">
        <v>90</v>
      </c>
      <c r="D43" s="168" t="s">
        <v>68</v>
      </c>
      <c r="E43" s="168" t="s">
        <v>84</v>
      </c>
      <c r="F43" s="169">
        <v>7500</v>
      </c>
      <c r="G43" s="169">
        <v>0</v>
      </c>
      <c r="H43" s="169">
        <f t="shared" si="3"/>
        <v>0</v>
      </c>
      <c r="I43" s="167">
        <f t="shared" si="4"/>
        <v>600</v>
      </c>
      <c r="J43" s="167">
        <f t="shared" si="5"/>
        <v>1500</v>
      </c>
      <c r="K43" s="167">
        <f t="shared" si="6"/>
        <v>153</v>
      </c>
      <c r="L43" s="167">
        <f t="shared" si="7"/>
        <v>750</v>
      </c>
      <c r="M43" s="167">
        <f t="shared" si="8"/>
        <v>37.5</v>
      </c>
      <c r="N43" s="167">
        <f t="shared" si="9"/>
        <v>75</v>
      </c>
      <c r="O43" s="167">
        <v>0</v>
      </c>
      <c r="P43" s="167">
        <f t="shared" si="10"/>
        <v>60</v>
      </c>
      <c r="Q43" s="167">
        <v>0</v>
      </c>
      <c r="R43" s="167">
        <f t="shared" si="11"/>
        <v>60</v>
      </c>
      <c r="S43" s="167">
        <f t="shared" si="12"/>
        <v>790.5</v>
      </c>
      <c r="T43" s="167">
        <f t="shared" si="12"/>
        <v>2445</v>
      </c>
      <c r="U43" s="167">
        <f t="shared" si="1"/>
        <v>750</v>
      </c>
      <c r="V43" s="167">
        <f t="shared" si="13"/>
        <v>750</v>
      </c>
      <c r="W43" s="167">
        <f t="shared" si="14"/>
        <v>1540.5</v>
      </c>
      <c r="X43" s="167">
        <f t="shared" si="14"/>
        <v>3195</v>
      </c>
      <c r="Y43" s="206">
        <v>0</v>
      </c>
      <c r="Z43" s="167">
        <f t="shared" si="15"/>
        <v>5959.5</v>
      </c>
      <c r="AA43" s="207">
        <f>ROUND(MAX((Z43-3500)*1%*{3,10,20,25,30,35,45}-5*{0,21,111,201,551,1101,2701},0),2)</f>
        <v>140.95</v>
      </c>
      <c r="AB43" s="208">
        <f t="shared" si="2"/>
        <v>5818.55</v>
      </c>
    </row>
    <row r="44" s="132" customFormat="1" customHeight="1" spans="1:28">
      <c r="A44" s="165">
        <v>6</v>
      </c>
      <c r="B44" s="168" t="s">
        <v>56</v>
      </c>
      <c r="C44" s="168" t="s">
        <v>92</v>
      </c>
      <c r="D44" s="168" t="s">
        <v>70</v>
      </c>
      <c r="E44" s="168" t="s">
        <v>84</v>
      </c>
      <c r="F44" s="169">
        <v>7500</v>
      </c>
      <c r="G44" s="169">
        <v>0</v>
      </c>
      <c r="H44" s="169">
        <f t="shared" si="3"/>
        <v>0</v>
      </c>
      <c r="I44" s="167">
        <f t="shared" si="4"/>
        <v>600</v>
      </c>
      <c r="J44" s="167">
        <f t="shared" si="5"/>
        <v>1500</v>
      </c>
      <c r="K44" s="167">
        <f t="shared" si="6"/>
        <v>153</v>
      </c>
      <c r="L44" s="167">
        <f t="shared" si="7"/>
        <v>750</v>
      </c>
      <c r="M44" s="167">
        <f t="shared" si="8"/>
        <v>37.5</v>
      </c>
      <c r="N44" s="167">
        <f t="shared" si="9"/>
        <v>75</v>
      </c>
      <c r="O44" s="167">
        <v>0</v>
      </c>
      <c r="P44" s="167">
        <f t="shared" si="10"/>
        <v>60</v>
      </c>
      <c r="Q44" s="167">
        <v>0</v>
      </c>
      <c r="R44" s="167">
        <f t="shared" si="11"/>
        <v>60</v>
      </c>
      <c r="S44" s="167">
        <f t="shared" si="12"/>
        <v>790.5</v>
      </c>
      <c r="T44" s="167">
        <f t="shared" si="12"/>
        <v>2445</v>
      </c>
      <c r="U44" s="167">
        <f t="shared" si="1"/>
        <v>750</v>
      </c>
      <c r="V44" s="167">
        <f t="shared" si="13"/>
        <v>750</v>
      </c>
      <c r="W44" s="167">
        <f t="shared" si="14"/>
        <v>1540.5</v>
      </c>
      <c r="X44" s="167">
        <f t="shared" si="14"/>
        <v>3195</v>
      </c>
      <c r="Y44" s="206">
        <v>0</v>
      </c>
      <c r="Z44" s="167">
        <f t="shared" si="15"/>
        <v>5959.5</v>
      </c>
      <c r="AA44" s="207">
        <f>ROUND(MAX((Z44-3500)*1%*{3,10,20,25,30,35,45}-5*{0,21,111,201,551,1101,2701},0),2)</f>
        <v>140.95</v>
      </c>
      <c r="AB44" s="208">
        <f t="shared" si="2"/>
        <v>5818.55</v>
      </c>
    </row>
    <row r="45" s="132" customFormat="1" customHeight="1" spans="1:28">
      <c r="A45" s="165">
        <v>7</v>
      </c>
      <c r="B45" s="168" t="s">
        <v>56</v>
      </c>
      <c r="C45" s="168" t="s">
        <v>94</v>
      </c>
      <c r="D45" s="168" t="s">
        <v>72</v>
      </c>
      <c r="E45" s="168" t="s">
        <v>95</v>
      </c>
      <c r="F45" s="169">
        <v>5500</v>
      </c>
      <c r="G45" s="169">
        <v>0</v>
      </c>
      <c r="H45" s="169">
        <f t="shared" si="3"/>
        <v>0</v>
      </c>
      <c r="I45" s="167">
        <f t="shared" si="4"/>
        <v>440</v>
      </c>
      <c r="J45" s="167">
        <f t="shared" si="5"/>
        <v>1100</v>
      </c>
      <c r="K45" s="167">
        <f t="shared" si="6"/>
        <v>113</v>
      </c>
      <c r="L45" s="167">
        <f t="shared" si="7"/>
        <v>550</v>
      </c>
      <c r="M45" s="167">
        <f t="shared" si="8"/>
        <v>27.5</v>
      </c>
      <c r="N45" s="167">
        <f t="shared" si="9"/>
        <v>55</v>
      </c>
      <c r="O45" s="167">
        <v>0</v>
      </c>
      <c r="P45" s="167">
        <f t="shared" si="10"/>
        <v>44</v>
      </c>
      <c r="Q45" s="167">
        <v>0</v>
      </c>
      <c r="R45" s="167">
        <f t="shared" si="11"/>
        <v>44</v>
      </c>
      <c r="S45" s="167">
        <f t="shared" si="12"/>
        <v>580.5</v>
      </c>
      <c r="T45" s="167">
        <f t="shared" si="12"/>
        <v>1793</v>
      </c>
      <c r="U45" s="167">
        <f t="shared" si="1"/>
        <v>550</v>
      </c>
      <c r="V45" s="167">
        <f t="shared" si="13"/>
        <v>550</v>
      </c>
      <c r="W45" s="167">
        <f t="shared" si="14"/>
        <v>1130.5</v>
      </c>
      <c r="X45" s="167">
        <f t="shared" si="14"/>
        <v>2343</v>
      </c>
      <c r="Y45" s="206">
        <v>0</v>
      </c>
      <c r="Z45" s="167">
        <f t="shared" si="15"/>
        <v>4369.5</v>
      </c>
      <c r="AA45" s="207">
        <f>ROUND(MAX((Z45-3500)*1%*{3,10,20,25,30,35,45}-5*{0,21,111,201,551,1101,2701},0),2)</f>
        <v>26.09</v>
      </c>
      <c r="AB45" s="208">
        <f t="shared" si="2"/>
        <v>4343.41</v>
      </c>
    </row>
    <row r="46" s="132" customFormat="1" customHeight="1" spans="1:28">
      <c r="A46" s="170" t="s">
        <v>123</v>
      </c>
      <c r="B46" s="171"/>
      <c r="C46" s="171"/>
      <c r="D46" s="171"/>
      <c r="E46" s="172"/>
      <c r="F46" s="173">
        <f>SUM(F39:F45)</f>
        <v>55000</v>
      </c>
      <c r="G46" s="173"/>
      <c r="H46" s="173"/>
      <c r="I46" s="173">
        <f t="shared" ref="I46:AB46" si="16">SUM(I39:I45)</f>
        <v>4400</v>
      </c>
      <c r="J46" s="173"/>
      <c r="K46" s="173">
        <f t="shared" si="16"/>
        <v>1121</v>
      </c>
      <c r="L46" s="173"/>
      <c r="M46" s="173">
        <f t="shared" si="16"/>
        <v>275</v>
      </c>
      <c r="N46" s="173"/>
      <c r="O46" s="173">
        <f t="shared" si="16"/>
        <v>0</v>
      </c>
      <c r="P46" s="173"/>
      <c r="Q46" s="173">
        <f t="shared" si="16"/>
        <v>0</v>
      </c>
      <c r="R46" s="173"/>
      <c r="S46" s="173">
        <f t="shared" si="16"/>
        <v>5796</v>
      </c>
      <c r="T46" s="200">
        <f t="shared" si="16"/>
        <v>17930</v>
      </c>
      <c r="U46" s="173">
        <f t="shared" si="16"/>
        <v>5500</v>
      </c>
      <c r="V46" s="173">
        <f t="shared" si="16"/>
        <v>5500</v>
      </c>
      <c r="W46" s="200">
        <f t="shared" si="16"/>
        <v>11296</v>
      </c>
      <c r="X46" s="200">
        <f t="shared" si="16"/>
        <v>23430</v>
      </c>
      <c r="Y46" s="200">
        <f t="shared" si="16"/>
        <v>0</v>
      </c>
      <c r="Z46" s="173">
        <f t="shared" si="16"/>
        <v>43704</v>
      </c>
      <c r="AA46" s="173">
        <f t="shared" si="16"/>
        <v>1383.24</v>
      </c>
      <c r="AB46" s="209">
        <f t="shared" si="16"/>
        <v>42320.76</v>
      </c>
    </row>
    <row r="47" customHeight="1" spans="1:1">
      <c r="A47" s="174" t="s">
        <v>124</v>
      </c>
    </row>
    <row r="48" customHeight="1" spans="1:1">
      <c r="A48" s="140" t="s">
        <v>125</v>
      </c>
    </row>
    <row r="49" s="136" customFormat="1" ht="187.5" customHeight="1" spans="1:10">
      <c r="A49" s="175" t="s">
        <v>126</v>
      </c>
      <c r="B49" s="175" t="s">
        <v>127</v>
      </c>
      <c r="C49" s="175" t="s">
        <v>128</v>
      </c>
      <c r="D49" s="175" t="s">
        <v>129</v>
      </c>
      <c r="E49" s="175" t="s">
        <v>130</v>
      </c>
      <c r="F49" s="175" t="s">
        <v>131</v>
      </c>
      <c r="G49" s="176" t="s">
        <v>132</v>
      </c>
      <c r="H49" s="177" t="s">
        <v>1</v>
      </c>
      <c r="I49" s="177"/>
      <c r="J49" s="177"/>
    </row>
    <row r="50" s="136" customFormat="1" customHeight="1" spans="1:10">
      <c r="A50" s="178" t="s">
        <v>133</v>
      </c>
      <c r="B50" s="178" t="s">
        <v>134</v>
      </c>
      <c r="C50" s="178" t="s">
        <v>135</v>
      </c>
      <c r="D50" s="178" t="s">
        <v>136</v>
      </c>
      <c r="E50" s="178" t="s">
        <v>137</v>
      </c>
      <c r="F50" s="178" t="s">
        <v>136</v>
      </c>
      <c r="G50" s="178">
        <v>10</v>
      </c>
      <c r="H50" s="179" t="s">
        <v>138</v>
      </c>
      <c r="I50" s="179"/>
      <c r="J50" s="179"/>
    </row>
    <row r="51" s="136" customFormat="1" customHeight="1" spans="1:10">
      <c r="A51" s="178" t="s">
        <v>139</v>
      </c>
      <c r="B51" s="178" t="s">
        <v>134</v>
      </c>
      <c r="C51" s="178" t="s">
        <v>140</v>
      </c>
      <c r="D51" s="178" t="s">
        <v>136</v>
      </c>
      <c r="E51" s="178" t="s">
        <v>137</v>
      </c>
      <c r="F51" s="178" t="s">
        <v>136</v>
      </c>
      <c r="G51" s="178">
        <v>10</v>
      </c>
      <c r="H51" s="179" t="s">
        <v>138</v>
      </c>
      <c r="I51" s="179"/>
      <c r="J51" s="179"/>
    </row>
    <row r="52" s="136" customFormat="1" customHeight="1" spans="1:10">
      <c r="A52" s="178" t="s">
        <v>141</v>
      </c>
      <c r="B52" s="178" t="s">
        <v>134</v>
      </c>
      <c r="C52" s="178" t="s">
        <v>142</v>
      </c>
      <c r="D52" s="178" t="s">
        <v>136</v>
      </c>
      <c r="E52" s="178" t="s">
        <v>137</v>
      </c>
      <c r="F52" s="178" t="s">
        <v>136</v>
      </c>
      <c r="G52" s="178">
        <v>10</v>
      </c>
      <c r="H52" s="179" t="s">
        <v>138</v>
      </c>
      <c r="I52" s="179"/>
      <c r="J52" s="179"/>
    </row>
    <row r="54" customHeight="1" spans="1:1">
      <c r="A54" s="180" t="s">
        <v>143</v>
      </c>
    </row>
    <row r="55" s="136" customFormat="1" ht="202.5" customHeight="1" spans="1:8">
      <c r="A55" s="175" t="s">
        <v>126</v>
      </c>
      <c r="B55" s="175" t="s">
        <v>127</v>
      </c>
      <c r="C55" s="175" t="s">
        <v>128</v>
      </c>
      <c r="D55" s="175" t="s">
        <v>129</v>
      </c>
      <c r="E55" s="175" t="s">
        <v>130</v>
      </c>
      <c r="F55" s="175" t="s">
        <v>131</v>
      </c>
      <c r="G55" s="175" t="s">
        <v>144</v>
      </c>
      <c r="H55" s="175" t="s">
        <v>145</v>
      </c>
    </row>
    <row r="56" s="136" customFormat="1" customHeight="1" spans="1:8">
      <c r="A56" s="178" t="s">
        <v>133</v>
      </c>
      <c r="B56" s="178" t="s">
        <v>146</v>
      </c>
      <c r="C56" s="178" t="s">
        <v>135</v>
      </c>
      <c r="D56" s="178" t="s">
        <v>136</v>
      </c>
      <c r="E56" s="178" t="s">
        <v>137</v>
      </c>
      <c r="F56" s="181">
        <v>992</v>
      </c>
      <c r="G56" s="178">
        <v>14000</v>
      </c>
      <c r="H56" s="178">
        <v>14000</v>
      </c>
    </row>
    <row r="57" s="136" customFormat="1" customHeight="1" spans="1:8">
      <c r="A57" s="178" t="s">
        <v>139</v>
      </c>
      <c r="B57" s="178" t="s">
        <v>146</v>
      </c>
      <c r="C57" s="178" t="s">
        <v>140</v>
      </c>
      <c r="D57" s="178" t="s">
        <v>136</v>
      </c>
      <c r="E57" s="178" t="s">
        <v>137</v>
      </c>
      <c r="F57" s="178" t="s">
        <v>136</v>
      </c>
      <c r="G57" s="178">
        <v>0</v>
      </c>
      <c r="H57" s="178">
        <v>0</v>
      </c>
    </row>
    <row r="58" s="136" customFormat="1" customHeight="1" spans="1:8">
      <c r="A58" s="178" t="s">
        <v>141</v>
      </c>
      <c r="B58" s="178" t="s">
        <v>146</v>
      </c>
      <c r="C58" s="178" t="s">
        <v>142</v>
      </c>
      <c r="D58" s="178" t="s">
        <v>136</v>
      </c>
      <c r="E58" s="178" t="s">
        <v>137</v>
      </c>
      <c r="F58" s="178" t="s">
        <v>136</v>
      </c>
      <c r="G58" s="178">
        <v>0</v>
      </c>
      <c r="H58" s="178">
        <v>0</v>
      </c>
    </row>
    <row r="59" customHeight="1" spans="1:1">
      <c r="A59" s="174" t="s">
        <v>124</v>
      </c>
    </row>
    <row r="60" customHeight="1" spans="1:1">
      <c r="A60" s="182" t="s">
        <v>147</v>
      </c>
    </row>
    <row r="61" ht="127.5" customHeight="1" spans="1:11">
      <c r="A61" s="175" t="s">
        <v>148</v>
      </c>
      <c r="B61" s="175" t="s">
        <v>149</v>
      </c>
      <c r="C61" s="175" t="s">
        <v>150</v>
      </c>
      <c r="D61" s="175" t="s">
        <v>151</v>
      </c>
      <c r="E61" s="175"/>
      <c r="F61" s="175" t="s">
        <v>152</v>
      </c>
      <c r="G61" s="175" t="s">
        <v>153</v>
      </c>
      <c r="H61" s="175" t="s">
        <v>154</v>
      </c>
      <c r="I61" s="193" t="s">
        <v>155</v>
      </c>
      <c r="J61" s="194"/>
      <c r="K61" s="195"/>
    </row>
    <row r="62" ht="127.5" customHeight="1" spans="1:11">
      <c r="A62" s="175"/>
      <c r="B62" s="175"/>
      <c r="C62" s="175" t="s">
        <v>156</v>
      </c>
      <c r="D62" s="175" t="s">
        <v>157</v>
      </c>
      <c r="E62" s="175"/>
      <c r="F62" s="175"/>
      <c r="G62" s="175" t="s">
        <v>158</v>
      </c>
      <c r="H62" s="175" t="s">
        <v>159</v>
      </c>
      <c r="I62" s="196"/>
      <c r="J62" s="197"/>
      <c r="K62" s="198"/>
    </row>
    <row r="63" ht="315" customHeight="1" spans="1:11">
      <c r="A63" s="183" t="s">
        <v>160</v>
      </c>
      <c r="B63" s="184">
        <v>20</v>
      </c>
      <c r="C63" s="184">
        <v>500</v>
      </c>
      <c r="D63" s="184">
        <v>3000</v>
      </c>
      <c r="E63" s="184"/>
      <c r="F63" s="183">
        <v>300000</v>
      </c>
      <c r="G63" s="185">
        <v>3</v>
      </c>
      <c r="H63" s="183">
        <v>540</v>
      </c>
      <c r="I63" s="199" t="s">
        <v>161</v>
      </c>
      <c r="J63" s="199"/>
      <c r="K63" s="199"/>
    </row>
    <row r="64" customHeight="1" spans="6:6">
      <c r="F64" s="186"/>
    </row>
    <row r="65" customHeight="1" spans="1:6">
      <c r="A65" s="210" t="s">
        <v>162</v>
      </c>
      <c r="F65" s="186"/>
    </row>
    <row r="66" s="132" customFormat="1" customHeight="1" spans="1:8">
      <c r="A66" s="211" t="s">
        <v>98</v>
      </c>
      <c r="B66" s="212" t="s">
        <v>148</v>
      </c>
      <c r="C66" s="212" t="s">
        <v>149</v>
      </c>
      <c r="D66" s="212" t="s">
        <v>150</v>
      </c>
      <c r="E66" s="212" t="s">
        <v>151</v>
      </c>
      <c r="F66" s="212" t="s">
        <v>152</v>
      </c>
      <c r="G66" s="212" t="s">
        <v>154</v>
      </c>
      <c r="H66" s="211" t="s">
        <v>163</v>
      </c>
    </row>
    <row r="67" s="132" customFormat="1" customHeight="1" spans="1:8">
      <c r="A67" s="211"/>
      <c r="B67" s="212"/>
      <c r="C67" s="212"/>
      <c r="D67" s="212" t="s">
        <v>156</v>
      </c>
      <c r="E67" s="212" t="s">
        <v>157</v>
      </c>
      <c r="F67" s="212"/>
      <c r="G67" s="212" t="s">
        <v>159</v>
      </c>
      <c r="H67" s="211"/>
    </row>
    <row r="68" s="132" customFormat="1" customHeight="1" spans="1:8">
      <c r="A68" s="185">
        <v>1</v>
      </c>
      <c r="B68" s="183" t="s">
        <v>160</v>
      </c>
      <c r="C68" s="184">
        <v>20</v>
      </c>
      <c r="D68" s="184">
        <v>500</v>
      </c>
      <c r="E68" s="184">
        <v>3000</v>
      </c>
      <c r="F68" s="183">
        <v>300000</v>
      </c>
      <c r="G68" s="183">
        <v>540</v>
      </c>
      <c r="H68" s="213">
        <v>1</v>
      </c>
    </row>
    <row r="70" customHeight="1" spans="1:5">
      <c r="A70" s="214" t="s">
        <v>164</v>
      </c>
      <c r="B70" s="215"/>
      <c r="C70" s="215"/>
      <c r="D70" s="215"/>
      <c r="E70" s="215"/>
    </row>
    <row r="71" s="132" customFormat="1" ht="217.5" customHeight="1" spans="1:6">
      <c r="A71" s="216" t="s">
        <v>165</v>
      </c>
      <c r="B71" s="216" t="s">
        <v>166</v>
      </c>
      <c r="C71" s="216" t="s">
        <v>167</v>
      </c>
      <c r="D71" s="217" t="s">
        <v>168</v>
      </c>
      <c r="E71" s="218"/>
      <c r="F71" s="216" t="s">
        <v>169</v>
      </c>
    </row>
    <row r="72" s="132" customFormat="1" customHeight="1" spans="1:6">
      <c r="A72" s="271" t="s">
        <v>170</v>
      </c>
      <c r="B72" s="185" t="s">
        <v>171</v>
      </c>
      <c r="C72" s="185">
        <v>240</v>
      </c>
      <c r="D72" s="220" t="s">
        <v>172</v>
      </c>
      <c r="E72" s="221"/>
      <c r="F72" s="185">
        <v>5</v>
      </c>
    </row>
    <row r="73" s="132" customFormat="1" customHeight="1" spans="1:6">
      <c r="A73" s="271" t="s">
        <v>173</v>
      </c>
      <c r="B73" s="185" t="s">
        <v>174</v>
      </c>
      <c r="C73" s="185">
        <v>120</v>
      </c>
      <c r="D73" s="220" t="s">
        <v>172</v>
      </c>
      <c r="E73" s="221"/>
      <c r="F73" s="185">
        <v>0</v>
      </c>
    </row>
    <row r="74" s="132" customFormat="1" customHeight="1" spans="1:6">
      <c r="A74" s="271" t="s">
        <v>175</v>
      </c>
      <c r="B74" s="185" t="s">
        <v>176</v>
      </c>
      <c r="C74" s="185">
        <v>60</v>
      </c>
      <c r="D74" s="220" t="s">
        <v>172</v>
      </c>
      <c r="E74" s="221"/>
      <c r="F74" s="185">
        <v>0</v>
      </c>
    </row>
    <row r="75" customHeight="1" spans="1:6">
      <c r="A75" s="222"/>
      <c r="B75" s="223"/>
      <c r="C75" s="223"/>
      <c r="D75" s="223"/>
      <c r="E75" s="223"/>
      <c r="F75" s="223"/>
    </row>
    <row r="76" customHeight="1" spans="1:15">
      <c r="A76" s="210" t="s">
        <v>177</v>
      </c>
      <c r="B76" s="224"/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224"/>
      <c r="O76" s="224"/>
    </row>
    <row r="77" s="132" customFormat="1" ht="247.5" customHeight="1" spans="1:15">
      <c r="A77" s="272" t="s">
        <v>178</v>
      </c>
      <c r="B77" s="272" t="s">
        <v>179</v>
      </c>
      <c r="C77" s="272" t="s">
        <v>180</v>
      </c>
      <c r="D77" s="272" t="s">
        <v>181</v>
      </c>
      <c r="E77" s="273" t="s">
        <v>182</v>
      </c>
      <c r="F77" s="272" t="s">
        <v>183</v>
      </c>
      <c r="G77" s="274" t="s">
        <v>184</v>
      </c>
      <c r="H77" s="274" t="s">
        <v>185</v>
      </c>
      <c r="I77" s="226" t="s">
        <v>186</v>
      </c>
      <c r="J77" s="275" t="s">
        <v>187</v>
      </c>
      <c r="K77" s="249"/>
      <c r="L77" s="216" t="s">
        <v>188</v>
      </c>
      <c r="M77" s="250"/>
      <c r="N77" s="250"/>
      <c r="O77" s="250"/>
    </row>
    <row r="78" s="132" customFormat="1" customHeight="1" spans="1:12">
      <c r="A78" s="276" t="s">
        <v>189</v>
      </c>
      <c r="B78" s="277" t="s">
        <v>190</v>
      </c>
      <c r="C78" s="277" t="s">
        <v>48</v>
      </c>
      <c r="D78" s="185">
        <v>240</v>
      </c>
      <c r="E78" s="276" t="s">
        <v>191</v>
      </c>
      <c r="F78" s="228">
        <v>15</v>
      </c>
      <c r="G78" s="229">
        <v>9000000</v>
      </c>
      <c r="H78" s="229">
        <f>G78*0.05</f>
        <v>450000</v>
      </c>
      <c r="I78" s="229">
        <f>(G78-H78)/D78</f>
        <v>35625</v>
      </c>
      <c r="J78" s="244">
        <f>I78*F78</f>
        <v>534375</v>
      </c>
      <c r="K78" s="245"/>
      <c r="L78" s="199" t="s">
        <v>192</v>
      </c>
    </row>
    <row r="79" s="132" customFormat="1" customHeight="1" spans="1:12">
      <c r="A79" s="276" t="s">
        <v>193</v>
      </c>
      <c r="B79" s="277" t="s">
        <v>160</v>
      </c>
      <c r="C79" s="277" t="s">
        <v>54</v>
      </c>
      <c r="D79" s="185">
        <v>240</v>
      </c>
      <c r="E79" s="276" t="s">
        <v>191</v>
      </c>
      <c r="F79" s="228">
        <v>15</v>
      </c>
      <c r="G79" s="229">
        <v>5400000</v>
      </c>
      <c r="H79" s="229">
        <f t="shared" ref="H79" si="17">G79*0.05</f>
        <v>270000</v>
      </c>
      <c r="I79" s="229">
        <f t="shared" ref="I79:I86" si="18">(G79-H79)/D79</f>
        <v>21375</v>
      </c>
      <c r="J79" s="244">
        <f t="shared" ref="J79:J86" si="19">I79*F79</f>
        <v>320625</v>
      </c>
      <c r="K79" s="245"/>
      <c r="L79" s="199" t="s">
        <v>192</v>
      </c>
    </row>
    <row r="80" s="132" customFormat="1" customHeight="1" spans="1:12">
      <c r="A80" s="276" t="s">
        <v>194</v>
      </c>
      <c r="B80" s="277" t="s">
        <v>195</v>
      </c>
      <c r="C80" s="277" t="s">
        <v>48</v>
      </c>
      <c r="D80" s="278" t="s">
        <v>196</v>
      </c>
      <c r="E80" s="276" t="s">
        <v>191</v>
      </c>
      <c r="F80" s="228">
        <v>15</v>
      </c>
      <c r="G80" s="229">
        <v>6000</v>
      </c>
      <c r="H80" s="229">
        <v>0</v>
      </c>
      <c r="I80" s="229">
        <f t="shared" si="18"/>
        <v>125</v>
      </c>
      <c r="J80" s="244">
        <f t="shared" si="19"/>
        <v>1875</v>
      </c>
      <c r="K80" s="245"/>
      <c r="L80" s="199" t="s">
        <v>192</v>
      </c>
    </row>
    <row r="81" s="132" customFormat="1" customHeight="1" spans="1:12">
      <c r="A81" s="276" t="s">
        <v>197</v>
      </c>
      <c r="B81" s="277" t="s">
        <v>195</v>
      </c>
      <c r="C81" s="277" t="s">
        <v>48</v>
      </c>
      <c r="D81" s="278" t="s">
        <v>196</v>
      </c>
      <c r="E81" s="276" t="s">
        <v>191</v>
      </c>
      <c r="F81" s="228">
        <v>15</v>
      </c>
      <c r="G81" s="229">
        <v>6000</v>
      </c>
      <c r="H81" s="229">
        <v>0</v>
      </c>
      <c r="I81" s="229">
        <f t="shared" si="18"/>
        <v>125</v>
      </c>
      <c r="J81" s="244">
        <f t="shared" si="19"/>
        <v>1875</v>
      </c>
      <c r="K81" s="245"/>
      <c r="L81" s="199" t="s">
        <v>192</v>
      </c>
    </row>
    <row r="82" s="132" customFormat="1" customHeight="1" spans="1:12">
      <c r="A82" s="276" t="s">
        <v>198</v>
      </c>
      <c r="B82" s="277" t="s">
        <v>195</v>
      </c>
      <c r="C82" s="277" t="s">
        <v>56</v>
      </c>
      <c r="D82" s="278" t="s">
        <v>196</v>
      </c>
      <c r="E82" s="276" t="s">
        <v>191</v>
      </c>
      <c r="F82" s="228">
        <v>15</v>
      </c>
      <c r="G82" s="229">
        <v>6000</v>
      </c>
      <c r="H82" s="229">
        <v>0</v>
      </c>
      <c r="I82" s="229">
        <f t="shared" si="18"/>
        <v>125</v>
      </c>
      <c r="J82" s="244">
        <f t="shared" si="19"/>
        <v>1875</v>
      </c>
      <c r="K82" s="245"/>
      <c r="L82" s="199" t="s">
        <v>192</v>
      </c>
    </row>
    <row r="83" s="132" customFormat="1" customHeight="1" spans="1:12">
      <c r="A83" s="276" t="s">
        <v>199</v>
      </c>
      <c r="B83" s="277" t="s">
        <v>195</v>
      </c>
      <c r="C83" s="277" t="s">
        <v>52</v>
      </c>
      <c r="D83" s="278" t="s">
        <v>196</v>
      </c>
      <c r="E83" s="276" t="s">
        <v>191</v>
      </c>
      <c r="F83" s="228">
        <v>15</v>
      </c>
      <c r="G83" s="229">
        <v>6000</v>
      </c>
      <c r="H83" s="229">
        <v>0</v>
      </c>
      <c r="I83" s="229">
        <f t="shared" si="18"/>
        <v>125</v>
      </c>
      <c r="J83" s="244">
        <f t="shared" si="19"/>
        <v>1875</v>
      </c>
      <c r="K83" s="245"/>
      <c r="L83" s="199" t="s">
        <v>192</v>
      </c>
    </row>
    <row r="84" s="132" customFormat="1" customHeight="1" spans="1:12">
      <c r="A84" s="276" t="s">
        <v>200</v>
      </c>
      <c r="B84" s="277" t="s">
        <v>195</v>
      </c>
      <c r="C84" s="277" t="s">
        <v>50</v>
      </c>
      <c r="D84" s="278" t="s">
        <v>196</v>
      </c>
      <c r="E84" s="276" t="s">
        <v>191</v>
      </c>
      <c r="F84" s="228">
        <v>15</v>
      </c>
      <c r="G84" s="229">
        <v>6000</v>
      </c>
      <c r="H84" s="229">
        <v>0</v>
      </c>
      <c r="I84" s="229">
        <f t="shared" si="18"/>
        <v>125</v>
      </c>
      <c r="J84" s="244">
        <f t="shared" si="19"/>
        <v>1875</v>
      </c>
      <c r="K84" s="245"/>
      <c r="L84" s="251" t="s">
        <v>201</v>
      </c>
    </row>
    <row r="85" s="132" customFormat="1" customHeight="1" spans="1:12">
      <c r="A85" s="276" t="s">
        <v>202</v>
      </c>
      <c r="B85" s="277" t="s">
        <v>195</v>
      </c>
      <c r="C85" s="277" t="s">
        <v>54</v>
      </c>
      <c r="D85" s="278" t="s">
        <v>196</v>
      </c>
      <c r="E85" s="276" t="s">
        <v>191</v>
      </c>
      <c r="F85" s="228">
        <v>15</v>
      </c>
      <c r="G85" s="229">
        <v>6000</v>
      </c>
      <c r="H85" s="229">
        <v>0</v>
      </c>
      <c r="I85" s="229">
        <f t="shared" si="18"/>
        <v>125</v>
      </c>
      <c r="J85" s="244">
        <f t="shared" si="19"/>
        <v>1875</v>
      </c>
      <c r="K85" s="245"/>
      <c r="L85" s="199" t="s">
        <v>192</v>
      </c>
    </row>
    <row r="86" s="132" customFormat="1" customHeight="1" spans="1:12">
      <c r="A86" s="276" t="s">
        <v>203</v>
      </c>
      <c r="B86" s="277" t="s">
        <v>204</v>
      </c>
      <c r="C86" s="277" t="s">
        <v>48</v>
      </c>
      <c r="D86" s="278" t="s">
        <v>196</v>
      </c>
      <c r="E86" s="276" t="s">
        <v>191</v>
      </c>
      <c r="F86" s="228">
        <v>15</v>
      </c>
      <c r="G86" s="229">
        <v>24000</v>
      </c>
      <c r="H86" s="229">
        <v>0</v>
      </c>
      <c r="I86" s="229">
        <f t="shared" si="18"/>
        <v>500</v>
      </c>
      <c r="J86" s="244">
        <f t="shared" si="19"/>
        <v>7500</v>
      </c>
      <c r="K86" s="245"/>
      <c r="L86" s="199" t="s">
        <v>192</v>
      </c>
    </row>
    <row r="87" s="132" customFormat="1" customHeight="1" spans="1:12">
      <c r="A87" s="219"/>
      <c r="B87" s="230"/>
      <c r="C87" s="230"/>
      <c r="D87" s="185"/>
      <c r="E87" s="219"/>
      <c r="F87" s="219"/>
      <c r="G87" s="231">
        <f>SUM(G78:G86)</f>
        <v>14460000</v>
      </c>
      <c r="H87" s="231"/>
      <c r="I87" s="231">
        <f>SUM(I78:I86)</f>
        <v>58250</v>
      </c>
      <c r="J87" s="244">
        <f>SUM(J78:J86)</f>
        <v>873750</v>
      </c>
      <c r="K87" s="245"/>
      <c r="L87" s="230"/>
    </row>
    <row r="88" customHeight="1" spans="1:12">
      <c r="A88" s="174" t="s">
        <v>124</v>
      </c>
      <c r="B88" s="232"/>
      <c r="C88" s="232"/>
      <c r="D88" s="223"/>
      <c r="E88" s="222"/>
      <c r="F88" s="222"/>
      <c r="G88" s="233"/>
      <c r="H88" s="233"/>
      <c r="I88" s="233"/>
      <c r="J88" s="252"/>
      <c r="K88" s="252"/>
      <c r="L88" s="232"/>
    </row>
    <row r="90" customHeight="1" spans="1:1">
      <c r="A90" s="234" t="s">
        <v>205</v>
      </c>
    </row>
    <row r="91" customHeight="1" spans="1:14">
      <c r="A91" s="235"/>
      <c r="B91" s="236"/>
      <c r="C91" s="237" t="s">
        <v>206</v>
      </c>
      <c r="D91" s="238"/>
      <c r="E91" s="238"/>
      <c r="F91" s="239"/>
      <c r="G91" s="237" t="s">
        <v>207</v>
      </c>
      <c r="H91" s="238"/>
      <c r="I91" s="238"/>
      <c r="J91" s="239"/>
      <c r="K91" s="237" t="s">
        <v>208</v>
      </c>
      <c r="L91" s="238"/>
      <c r="M91" s="238"/>
      <c r="N91" s="239"/>
    </row>
    <row r="92" customHeight="1" spans="1:14">
      <c r="A92" s="273" t="s">
        <v>209</v>
      </c>
      <c r="B92" s="279" t="s">
        <v>210</v>
      </c>
      <c r="C92" s="241" t="s">
        <v>211</v>
      </c>
      <c r="D92" s="242"/>
      <c r="E92" s="241" t="s">
        <v>212</v>
      </c>
      <c r="F92" s="242"/>
      <c r="G92" s="241" t="s">
        <v>211</v>
      </c>
      <c r="H92" s="242"/>
      <c r="I92" s="241" t="s">
        <v>212</v>
      </c>
      <c r="J92" s="242"/>
      <c r="K92" s="241" t="s">
        <v>211</v>
      </c>
      <c r="L92" s="242"/>
      <c r="M92" s="241" t="s">
        <v>212</v>
      </c>
      <c r="N92" s="242"/>
    </row>
    <row r="93" customHeight="1" spans="1:14">
      <c r="A93" s="280" t="s">
        <v>213</v>
      </c>
      <c r="B93" s="281" t="s">
        <v>214</v>
      </c>
      <c r="C93" s="244">
        <v>20000</v>
      </c>
      <c r="D93" s="245"/>
      <c r="E93" s="244">
        <v>0</v>
      </c>
      <c r="F93" s="245"/>
      <c r="G93" s="244">
        <v>0</v>
      </c>
      <c r="H93" s="245"/>
      <c r="I93" s="244">
        <v>0</v>
      </c>
      <c r="J93" s="245"/>
      <c r="K93" s="244">
        <v>0</v>
      </c>
      <c r="L93" s="245"/>
      <c r="M93" s="244">
        <v>0</v>
      </c>
      <c r="N93" s="245"/>
    </row>
    <row r="94" customHeight="1" spans="1:14">
      <c r="A94" s="228">
        <v>1002</v>
      </c>
      <c r="B94" s="281" t="s">
        <v>215</v>
      </c>
      <c r="C94" s="244">
        <v>4700000</v>
      </c>
      <c r="D94" s="245"/>
      <c r="E94" s="244">
        <v>0</v>
      </c>
      <c r="F94" s="245"/>
      <c r="G94" s="244">
        <v>0</v>
      </c>
      <c r="H94" s="245"/>
      <c r="I94" s="244">
        <v>0</v>
      </c>
      <c r="J94" s="245"/>
      <c r="K94" s="244">
        <v>0</v>
      </c>
      <c r="L94" s="245"/>
      <c r="M94" s="244">
        <v>0</v>
      </c>
      <c r="N94" s="245"/>
    </row>
    <row r="95" customHeight="1" spans="1:14">
      <c r="A95" s="280" t="s">
        <v>216</v>
      </c>
      <c r="B95" s="281" t="s">
        <v>217</v>
      </c>
      <c r="C95" s="244">
        <v>4700000</v>
      </c>
      <c r="D95" s="245"/>
      <c r="E95" s="244">
        <v>0</v>
      </c>
      <c r="F95" s="245"/>
      <c r="G95" s="244">
        <v>0</v>
      </c>
      <c r="H95" s="245"/>
      <c r="I95" s="244">
        <v>0</v>
      </c>
      <c r="J95" s="245"/>
      <c r="K95" s="244">
        <v>0</v>
      </c>
      <c r="L95" s="245"/>
      <c r="M95" s="244">
        <v>0</v>
      </c>
      <c r="N95" s="245"/>
    </row>
    <row r="96" customHeight="1" spans="1:14">
      <c r="A96" s="228">
        <v>1122</v>
      </c>
      <c r="B96" s="281" t="s">
        <v>218</v>
      </c>
      <c r="C96" s="244">
        <v>0</v>
      </c>
      <c r="D96" s="245"/>
      <c r="E96" s="244">
        <v>0</v>
      </c>
      <c r="F96" s="245"/>
      <c r="G96" s="244">
        <v>0</v>
      </c>
      <c r="H96" s="245"/>
      <c r="I96" s="244">
        <v>0</v>
      </c>
      <c r="J96" s="245"/>
      <c r="K96" s="244">
        <v>0</v>
      </c>
      <c r="L96" s="245"/>
      <c r="M96" s="244">
        <v>0</v>
      </c>
      <c r="N96" s="245"/>
    </row>
    <row r="97" customHeight="1" spans="1:14">
      <c r="A97" s="228">
        <v>112201</v>
      </c>
      <c r="B97" s="281" t="s">
        <v>219</v>
      </c>
      <c r="C97" s="244"/>
      <c r="D97" s="245"/>
      <c r="E97" s="244"/>
      <c r="F97" s="245"/>
      <c r="G97" s="244">
        <v>0</v>
      </c>
      <c r="H97" s="245"/>
      <c r="I97" s="244">
        <v>0</v>
      </c>
      <c r="J97" s="245"/>
      <c r="K97" s="244">
        <v>0</v>
      </c>
      <c r="L97" s="245"/>
      <c r="M97" s="244">
        <v>0</v>
      </c>
      <c r="N97" s="245"/>
    </row>
    <row r="98" customHeight="1" spans="1:14">
      <c r="A98" s="280" t="s">
        <v>220</v>
      </c>
      <c r="B98" s="281" t="s">
        <v>221</v>
      </c>
      <c r="C98" s="244"/>
      <c r="D98" s="245"/>
      <c r="E98" s="244"/>
      <c r="F98" s="245"/>
      <c r="G98" s="244">
        <v>0</v>
      </c>
      <c r="H98" s="245"/>
      <c r="I98" s="244">
        <v>0</v>
      </c>
      <c r="J98" s="245"/>
      <c r="K98" s="244">
        <v>0</v>
      </c>
      <c r="L98" s="245"/>
      <c r="M98" s="244">
        <v>0</v>
      </c>
      <c r="N98" s="245"/>
    </row>
    <row r="99" customHeight="1" spans="1:14">
      <c r="A99" s="227">
        <v>1405</v>
      </c>
      <c r="B99" s="246" t="s">
        <v>146</v>
      </c>
      <c r="C99" s="244">
        <v>13888000</v>
      </c>
      <c r="D99" s="245"/>
      <c r="E99" s="244">
        <v>0</v>
      </c>
      <c r="F99" s="245"/>
      <c r="G99" s="244">
        <v>0</v>
      </c>
      <c r="H99" s="245"/>
      <c r="I99" s="244">
        <v>0</v>
      </c>
      <c r="J99" s="245"/>
      <c r="K99" s="244">
        <v>0</v>
      </c>
      <c r="L99" s="245"/>
      <c r="M99" s="244">
        <v>0</v>
      </c>
      <c r="N99" s="245"/>
    </row>
    <row r="100" customHeight="1" spans="1:14">
      <c r="A100" s="280" t="s">
        <v>222</v>
      </c>
      <c r="B100" s="281" t="s">
        <v>223</v>
      </c>
      <c r="C100" s="244">
        <v>13888000</v>
      </c>
      <c r="D100" s="245"/>
      <c r="E100" s="244">
        <v>0</v>
      </c>
      <c r="F100" s="245"/>
      <c r="G100" s="244">
        <v>0</v>
      </c>
      <c r="H100" s="245"/>
      <c r="I100" s="244">
        <v>0</v>
      </c>
      <c r="J100" s="245"/>
      <c r="K100" s="244">
        <v>0</v>
      </c>
      <c r="L100" s="245"/>
      <c r="M100" s="244">
        <v>0</v>
      </c>
      <c r="N100" s="245"/>
    </row>
    <row r="101" customHeight="1" spans="1:14">
      <c r="A101" s="280" t="s">
        <v>224</v>
      </c>
      <c r="B101" s="281" t="s">
        <v>225</v>
      </c>
      <c r="C101" s="244">
        <v>0</v>
      </c>
      <c r="D101" s="245"/>
      <c r="E101" s="244">
        <v>0</v>
      </c>
      <c r="F101" s="245"/>
      <c r="G101" s="244">
        <v>0</v>
      </c>
      <c r="H101" s="245"/>
      <c r="I101" s="244">
        <v>0</v>
      </c>
      <c r="J101" s="245"/>
      <c r="K101" s="244">
        <v>0</v>
      </c>
      <c r="L101" s="245"/>
      <c r="M101" s="244">
        <v>0</v>
      </c>
      <c r="N101" s="245"/>
    </row>
    <row r="102" customHeight="1" spans="1:14">
      <c r="A102" s="280" t="s">
        <v>226</v>
      </c>
      <c r="B102" s="281" t="s">
        <v>227</v>
      </c>
      <c r="C102" s="244">
        <v>0</v>
      </c>
      <c r="D102" s="245"/>
      <c r="E102" s="244">
        <v>0</v>
      </c>
      <c r="F102" s="245"/>
      <c r="G102" s="244">
        <v>0</v>
      </c>
      <c r="H102" s="245"/>
      <c r="I102" s="244">
        <v>0</v>
      </c>
      <c r="J102" s="245"/>
      <c r="K102" s="244">
        <v>0</v>
      </c>
      <c r="L102" s="245"/>
      <c r="M102" s="244">
        <v>0</v>
      </c>
      <c r="N102" s="245"/>
    </row>
    <row r="103" customHeight="1" spans="1:14">
      <c r="A103" s="280" t="s">
        <v>228</v>
      </c>
      <c r="B103" s="281" t="s">
        <v>177</v>
      </c>
      <c r="C103" s="244">
        <v>14460000</v>
      </c>
      <c r="D103" s="245"/>
      <c r="E103" s="244">
        <v>0</v>
      </c>
      <c r="F103" s="245"/>
      <c r="G103" s="244">
        <v>0</v>
      </c>
      <c r="H103" s="245"/>
      <c r="I103" s="244">
        <v>0</v>
      </c>
      <c r="J103" s="245"/>
      <c r="K103" s="244">
        <v>0</v>
      </c>
      <c r="L103" s="245"/>
      <c r="M103" s="244">
        <v>0</v>
      </c>
      <c r="N103" s="245"/>
    </row>
    <row r="104" customHeight="1" spans="1:14">
      <c r="A104" s="280" t="s">
        <v>229</v>
      </c>
      <c r="B104" s="281" t="s">
        <v>187</v>
      </c>
      <c r="C104" s="244">
        <v>0</v>
      </c>
      <c r="D104" s="245"/>
      <c r="E104" s="244">
        <v>873750</v>
      </c>
      <c r="F104" s="245"/>
      <c r="G104" s="244">
        <v>0</v>
      </c>
      <c r="H104" s="245"/>
      <c r="I104" s="244">
        <v>0</v>
      </c>
      <c r="J104" s="245"/>
      <c r="K104" s="244">
        <v>0</v>
      </c>
      <c r="L104" s="245"/>
      <c r="M104" s="244">
        <v>0</v>
      </c>
      <c r="N104" s="245"/>
    </row>
    <row r="105" customHeight="1" spans="1:14">
      <c r="A105" s="280" t="s">
        <v>230</v>
      </c>
      <c r="B105" s="281" t="s">
        <v>231</v>
      </c>
      <c r="C105" s="244">
        <v>0</v>
      </c>
      <c r="D105" s="245"/>
      <c r="E105" s="244">
        <v>0</v>
      </c>
      <c r="F105" s="245"/>
      <c r="G105" s="244">
        <v>0</v>
      </c>
      <c r="H105" s="245"/>
      <c r="I105" s="244">
        <v>0</v>
      </c>
      <c r="J105" s="245"/>
      <c r="K105" s="244">
        <v>0</v>
      </c>
      <c r="L105" s="245"/>
      <c r="M105" s="244">
        <v>0</v>
      </c>
      <c r="N105" s="245"/>
    </row>
    <row r="106" customHeight="1" spans="1:14">
      <c r="A106" s="228">
        <v>2202</v>
      </c>
      <c r="B106" s="281" t="s">
        <v>232</v>
      </c>
      <c r="C106" s="244">
        <v>0</v>
      </c>
      <c r="D106" s="245"/>
      <c r="E106" s="244">
        <v>0</v>
      </c>
      <c r="F106" s="245"/>
      <c r="G106" s="244">
        <v>0</v>
      </c>
      <c r="H106" s="245"/>
      <c r="I106" s="244">
        <v>0</v>
      </c>
      <c r="J106" s="245"/>
      <c r="K106" s="244">
        <v>0</v>
      </c>
      <c r="L106" s="245"/>
      <c r="M106" s="244">
        <v>0</v>
      </c>
      <c r="N106" s="245"/>
    </row>
    <row r="107" customHeight="1" spans="1:14">
      <c r="A107" s="280" t="s">
        <v>233</v>
      </c>
      <c r="B107" s="247" t="s">
        <v>234</v>
      </c>
      <c r="C107" s="244">
        <v>0</v>
      </c>
      <c r="D107" s="245"/>
      <c r="E107" s="244">
        <v>0</v>
      </c>
      <c r="F107" s="245"/>
      <c r="G107" s="244">
        <v>0</v>
      </c>
      <c r="H107" s="245"/>
      <c r="I107" s="244">
        <v>0</v>
      </c>
      <c r="J107" s="245"/>
      <c r="K107" s="244">
        <v>0</v>
      </c>
      <c r="L107" s="245"/>
      <c r="M107" s="244">
        <v>0</v>
      </c>
      <c r="N107" s="245"/>
    </row>
    <row r="108" customHeight="1" spans="1:14">
      <c r="A108" s="280" t="s">
        <v>235</v>
      </c>
      <c r="B108" s="243" t="s">
        <v>236</v>
      </c>
      <c r="C108" s="244">
        <v>0</v>
      </c>
      <c r="D108" s="245"/>
      <c r="E108" s="244">
        <v>0</v>
      </c>
      <c r="F108" s="245"/>
      <c r="G108" s="244">
        <v>0</v>
      </c>
      <c r="H108" s="245"/>
      <c r="I108" s="244">
        <v>0</v>
      </c>
      <c r="J108" s="245"/>
      <c r="K108" s="244">
        <v>0</v>
      </c>
      <c r="L108" s="245"/>
      <c r="M108" s="244">
        <v>0</v>
      </c>
      <c r="N108" s="245"/>
    </row>
    <row r="109" customHeight="1" spans="1:14">
      <c r="A109" s="280" t="s">
        <v>237</v>
      </c>
      <c r="B109" s="243" t="s">
        <v>238</v>
      </c>
      <c r="C109" s="244">
        <v>0</v>
      </c>
      <c r="D109" s="245"/>
      <c r="E109" s="244">
        <v>0</v>
      </c>
      <c r="F109" s="245"/>
      <c r="G109" s="244">
        <v>0</v>
      </c>
      <c r="H109" s="245"/>
      <c r="I109" s="244">
        <v>0</v>
      </c>
      <c r="J109" s="245"/>
      <c r="K109" s="244">
        <v>0</v>
      </c>
      <c r="L109" s="245"/>
      <c r="M109" s="244">
        <v>0</v>
      </c>
      <c r="N109" s="245"/>
    </row>
    <row r="110" customHeight="1" spans="1:14">
      <c r="A110" s="228">
        <v>2211</v>
      </c>
      <c r="B110" s="243" t="s">
        <v>239</v>
      </c>
      <c r="C110" s="244">
        <v>0</v>
      </c>
      <c r="D110" s="245"/>
      <c r="E110" s="244">
        <v>78430</v>
      </c>
      <c r="F110" s="245"/>
      <c r="G110" s="244">
        <v>0</v>
      </c>
      <c r="H110" s="245"/>
      <c r="I110" s="244">
        <v>0</v>
      </c>
      <c r="J110" s="245"/>
      <c r="K110" s="244">
        <v>0</v>
      </c>
      <c r="L110" s="245"/>
      <c r="M110" s="244">
        <v>0</v>
      </c>
      <c r="N110" s="245"/>
    </row>
    <row r="111" customHeight="1" spans="1:14">
      <c r="A111" s="280" t="s">
        <v>240</v>
      </c>
      <c r="B111" s="281" t="s">
        <v>241</v>
      </c>
      <c r="C111" s="244">
        <v>0</v>
      </c>
      <c r="D111" s="245"/>
      <c r="E111" s="244">
        <v>55000</v>
      </c>
      <c r="F111" s="245"/>
      <c r="G111" s="244">
        <v>0</v>
      </c>
      <c r="H111" s="245"/>
      <c r="I111" s="244">
        <v>0</v>
      </c>
      <c r="J111" s="245"/>
      <c r="K111" s="244">
        <v>0</v>
      </c>
      <c r="L111" s="245"/>
      <c r="M111" s="244">
        <v>0</v>
      </c>
      <c r="N111" s="245"/>
    </row>
    <row r="112" customHeight="1" spans="1:14">
      <c r="A112" s="280" t="s">
        <v>242</v>
      </c>
      <c r="B112" s="281" t="s">
        <v>243</v>
      </c>
      <c r="C112" s="244">
        <v>0</v>
      </c>
      <c r="D112" s="245"/>
      <c r="E112" s="244">
        <v>17930</v>
      </c>
      <c r="F112" s="245"/>
      <c r="G112" s="244">
        <v>0</v>
      </c>
      <c r="H112" s="245"/>
      <c r="I112" s="244">
        <v>0</v>
      </c>
      <c r="J112" s="245"/>
      <c r="K112" s="244">
        <v>0</v>
      </c>
      <c r="L112" s="245"/>
      <c r="M112" s="244">
        <v>0</v>
      </c>
      <c r="N112" s="245"/>
    </row>
    <row r="113" customHeight="1" spans="1:14">
      <c r="A113" s="280" t="s">
        <v>244</v>
      </c>
      <c r="B113" s="281" t="s">
        <v>245</v>
      </c>
      <c r="C113" s="244">
        <v>0</v>
      </c>
      <c r="D113" s="245"/>
      <c r="E113" s="244">
        <v>5500</v>
      </c>
      <c r="F113" s="245"/>
      <c r="G113" s="244">
        <v>0</v>
      </c>
      <c r="H113" s="245"/>
      <c r="I113" s="244">
        <v>0</v>
      </c>
      <c r="J113" s="245"/>
      <c r="K113" s="244">
        <v>0</v>
      </c>
      <c r="L113" s="245"/>
      <c r="M113" s="244">
        <v>0</v>
      </c>
      <c r="N113" s="245"/>
    </row>
    <row r="114" customHeight="1" spans="1:14">
      <c r="A114" s="228">
        <v>2221</v>
      </c>
      <c r="B114" s="281" t="s">
        <v>246</v>
      </c>
      <c r="C114" s="244">
        <v>0</v>
      </c>
      <c r="D114" s="245"/>
      <c r="E114" s="244">
        <f>E117+E119-C116-C118</f>
        <v>100256.36</v>
      </c>
      <c r="F114" s="245"/>
      <c r="G114" s="244">
        <v>0</v>
      </c>
      <c r="H114" s="245"/>
      <c r="I114" s="244">
        <v>0</v>
      </c>
      <c r="J114" s="245"/>
      <c r="K114" s="244">
        <v>0</v>
      </c>
      <c r="L114" s="245"/>
      <c r="M114" s="244">
        <v>0</v>
      </c>
      <c r="N114" s="245"/>
    </row>
    <row r="115" customHeight="1" spans="1:14">
      <c r="A115" s="228">
        <v>222101</v>
      </c>
      <c r="B115" s="281" t="s">
        <v>247</v>
      </c>
      <c r="C115" s="244">
        <v>0</v>
      </c>
      <c r="D115" s="245"/>
      <c r="E115" s="244">
        <f>E117+E119-C116-C118</f>
        <v>100256.36</v>
      </c>
      <c r="F115" s="245"/>
      <c r="G115" s="244">
        <v>0</v>
      </c>
      <c r="H115" s="245"/>
      <c r="I115" s="244">
        <v>0</v>
      </c>
      <c r="J115" s="245"/>
      <c r="K115" s="244">
        <v>0</v>
      </c>
      <c r="L115" s="245"/>
      <c r="M115" s="244">
        <v>0</v>
      </c>
      <c r="N115" s="245"/>
    </row>
    <row r="116" customHeight="1" spans="1:14">
      <c r="A116" s="280" t="s">
        <v>248</v>
      </c>
      <c r="B116" s="281" t="s">
        <v>249</v>
      </c>
      <c r="C116" s="244">
        <v>313846.2</v>
      </c>
      <c r="D116" s="245"/>
      <c r="E116" s="244">
        <v>0</v>
      </c>
      <c r="F116" s="245"/>
      <c r="G116" s="244">
        <v>0</v>
      </c>
      <c r="H116" s="245"/>
      <c r="I116" s="244">
        <v>0</v>
      </c>
      <c r="J116" s="245"/>
      <c r="K116" s="244">
        <v>0</v>
      </c>
      <c r="L116" s="245"/>
      <c r="M116" s="244">
        <v>0</v>
      </c>
      <c r="N116" s="245"/>
    </row>
    <row r="117" customHeight="1" spans="1:17">
      <c r="A117" s="280" t="s">
        <v>250</v>
      </c>
      <c r="B117" s="281" t="s">
        <v>251</v>
      </c>
      <c r="C117" s="244">
        <v>0</v>
      </c>
      <c r="D117" s="245"/>
      <c r="E117" s="244">
        <v>414102.56</v>
      </c>
      <c r="F117" s="245"/>
      <c r="G117" s="244">
        <v>0</v>
      </c>
      <c r="H117" s="245"/>
      <c r="I117" s="244">
        <v>0</v>
      </c>
      <c r="J117" s="245"/>
      <c r="K117" s="244">
        <v>0</v>
      </c>
      <c r="L117" s="245"/>
      <c r="M117" s="244">
        <v>0</v>
      </c>
      <c r="N117" s="245"/>
      <c r="Q117" s="253"/>
    </row>
    <row r="118" customHeight="1" spans="1:14">
      <c r="A118" s="280" t="s">
        <v>252</v>
      </c>
      <c r="B118" s="281" t="s">
        <v>253</v>
      </c>
      <c r="C118" s="244">
        <v>100256.36</v>
      </c>
      <c r="D118" s="245"/>
      <c r="E118" s="244"/>
      <c r="F118" s="245"/>
      <c r="G118" s="244">
        <v>0</v>
      </c>
      <c r="H118" s="245"/>
      <c r="I118" s="244">
        <v>0</v>
      </c>
      <c r="J118" s="245"/>
      <c r="K118" s="244">
        <v>0</v>
      </c>
      <c r="L118" s="245"/>
      <c r="M118" s="244">
        <v>0</v>
      </c>
      <c r="N118" s="245"/>
    </row>
    <row r="119" customHeight="1" spans="1:14">
      <c r="A119" s="280" t="s">
        <v>254</v>
      </c>
      <c r="B119" s="281" t="s">
        <v>255</v>
      </c>
      <c r="C119" s="244"/>
      <c r="D119" s="245"/>
      <c r="E119" s="244">
        <v>100256.36</v>
      </c>
      <c r="F119" s="245"/>
      <c r="G119" s="244">
        <v>0</v>
      </c>
      <c r="H119" s="245"/>
      <c r="I119" s="244">
        <v>0</v>
      </c>
      <c r="J119" s="245"/>
      <c r="K119" s="244">
        <v>0</v>
      </c>
      <c r="L119" s="245"/>
      <c r="M119" s="244">
        <v>0</v>
      </c>
      <c r="N119" s="245"/>
    </row>
    <row r="120" customHeight="1" spans="1:14">
      <c r="A120" s="280" t="s">
        <v>256</v>
      </c>
      <c r="B120" s="281" t="s">
        <v>257</v>
      </c>
      <c r="C120" s="244">
        <v>0</v>
      </c>
      <c r="D120" s="245"/>
      <c r="E120" s="244">
        <v>0</v>
      </c>
      <c r="F120" s="245"/>
      <c r="G120" s="244">
        <v>0</v>
      </c>
      <c r="H120" s="245"/>
      <c r="I120" s="244">
        <v>0</v>
      </c>
      <c r="J120" s="245"/>
      <c r="K120" s="244">
        <v>0</v>
      </c>
      <c r="L120" s="245"/>
      <c r="M120" s="244">
        <v>0</v>
      </c>
      <c r="N120" s="245"/>
    </row>
    <row r="121" customHeight="1" spans="1:14">
      <c r="A121" s="280" t="s">
        <v>258</v>
      </c>
      <c r="B121" s="281" t="s">
        <v>259</v>
      </c>
      <c r="C121" s="244">
        <v>0</v>
      </c>
      <c r="D121" s="245"/>
      <c r="E121" s="244"/>
      <c r="F121" s="245"/>
      <c r="G121" s="244">
        <v>0</v>
      </c>
      <c r="H121" s="245"/>
      <c r="I121" s="244">
        <v>0</v>
      </c>
      <c r="J121" s="245"/>
      <c r="K121" s="244">
        <v>0</v>
      </c>
      <c r="L121" s="245"/>
      <c r="M121" s="244">
        <v>0</v>
      </c>
      <c r="N121" s="245"/>
    </row>
    <row r="122" customHeight="1" spans="1:14">
      <c r="A122" s="280" t="s">
        <v>260</v>
      </c>
      <c r="B122" s="281" t="s">
        <v>261</v>
      </c>
      <c r="C122" s="244">
        <v>0</v>
      </c>
      <c r="D122" s="245"/>
      <c r="E122" s="244">
        <v>0</v>
      </c>
      <c r="F122" s="245"/>
      <c r="G122" s="244">
        <v>0</v>
      </c>
      <c r="H122" s="245"/>
      <c r="I122" s="244">
        <v>0</v>
      </c>
      <c r="J122" s="245"/>
      <c r="K122" s="244">
        <v>0</v>
      </c>
      <c r="L122" s="245"/>
      <c r="M122" s="244">
        <v>0</v>
      </c>
      <c r="N122" s="245"/>
    </row>
    <row r="123" customHeight="1" spans="1:14">
      <c r="A123" s="280" t="s">
        <v>262</v>
      </c>
      <c r="B123" s="281" t="s">
        <v>263</v>
      </c>
      <c r="C123" s="244">
        <v>0</v>
      </c>
      <c r="D123" s="245"/>
      <c r="E123" s="244">
        <v>0</v>
      </c>
      <c r="F123" s="245"/>
      <c r="G123" s="244">
        <v>0</v>
      </c>
      <c r="H123" s="245"/>
      <c r="I123" s="244">
        <v>0</v>
      </c>
      <c r="J123" s="245"/>
      <c r="K123" s="244">
        <v>0</v>
      </c>
      <c r="L123" s="245"/>
      <c r="M123" s="244">
        <v>0</v>
      </c>
      <c r="N123" s="245"/>
    </row>
    <row r="124" customHeight="1" spans="1:14">
      <c r="A124" s="280" t="s">
        <v>264</v>
      </c>
      <c r="B124" s="281" t="s">
        <v>265</v>
      </c>
      <c r="C124" s="244">
        <v>0</v>
      </c>
      <c r="D124" s="245"/>
      <c r="E124" s="244">
        <v>28000000</v>
      </c>
      <c r="F124" s="245"/>
      <c r="G124" s="244">
        <v>0</v>
      </c>
      <c r="H124" s="245"/>
      <c r="I124" s="244">
        <v>0</v>
      </c>
      <c r="J124" s="245"/>
      <c r="K124" s="244">
        <v>0</v>
      </c>
      <c r="L124" s="245"/>
      <c r="M124" s="244">
        <v>0</v>
      </c>
      <c r="N124" s="245"/>
    </row>
    <row r="125" customHeight="1" spans="1:14">
      <c r="A125" s="280" t="s">
        <v>266</v>
      </c>
      <c r="B125" s="281" t="s">
        <v>267</v>
      </c>
      <c r="C125" s="244">
        <v>0</v>
      </c>
      <c r="D125" s="245"/>
      <c r="E125" s="244">
        <v>0</v>
      </c>
      <c r="F125" s="245"/>
      <c r="G125" s="244">
        <v>0</v>
      </c>
      <c r="H125" s="245"/>
      <c r="I125" s="244">
        <v>0</v>
      </c>
      <c r="J125" s="245"/>
      <c r="K125" s="244">
        <v>0</v>
      </c>
      <c r="L125" s="245"/>
      <c r="M125" s="244">
        <v>0</v>
      </c>
      <c r="N125" s="245"/>
    </row>
    <row r="126" customHeight="1" spans="1:14">
      <c r="A126" s="280" t="s">
        <v>268</v>
      </c>
      <c r="B126" s="281" t="s">
        <v>269</v>
      </c>
      <c r="C126" s="244">
        <v>0</v>
      </c>
      <c r="D126" s="245"/>
      <c r="E126" s="244">
        <v>0</v>
      </c>
      <c r="F126" s="245"/>
      <c r="G126" s="244">
        <v>0</v>
      </c>
      <c r="H126" s="245"/>
      <c r="I126" s="244">
        <v>0</v>
      </c>
      <c r="J126" s="245"/>
      <c r="K126" s="244">
        <v>0</v>
      </c>
      <c r="L126" s="245"/>
      <c r="M126" s="244">
        <v>0</v>
      </c>
      <c r="N126" s="245"/>
    </row>
    <row r="127" customHeight="1" spans="1:14">
      <c r="A127" s="228">
        <v>4104</v>
      </c>
      <c r="B127" s="281" t="s">
        <v>270</v>
      </c>
      <c r="C127" s="244">
        <v>0</v>
      </c>
      <c r="D127" s="245"/>
      <c r="E127" s="244">
        <f>E128</f>
        <v>4015563.64</v>
      </c>
      <c r="F127" s="245"/>
      <c r="G127" s="244">
        <v>0</v>
      </c>
      <c r="H127" s="245"/>
      <c r="I127" s="244">
        <v>0</v>
      </c>
      <c r="J127" s="245"/>
      <c r="K127" s="244">
        <v>0</v>
      </c>
      <c r="L127" s="245"/>
      <c r="M127" s="244">
        <v>0</v>
      </c>
      <c r="N127" s="245"/>
    </row>
    <row r="128" customHeight="1" spans="1:14">
      <c r="A128" s="280" t="s">
        <v>271</v>
      </c>
      <c r="B128" s="281" t="s">
        <v>272</v>
      </c>
      <c r="C128" s="244">
        <v>0</v>
      </c>
      <c r="D128" s="245"/>
      <c r="E128" s="244">
        <v>4015563.64</v>
      </c>
      <c r="F128" s="245"/>
      <c r="G128" s="244">
        <v>0</v>
      </c>
      <c r="H128" s="245"/>
      <c r="I128" s="244">
        <v>0</v>
      </c>
      <c r="J128" s="245"/>
      <c r="K128" s="244">
        <v>0</v>
      </c>
      <c r="L128" s="245"/>
      <c r="M128" s="244">
        <v>0</v>
      </c>
      <c r="N128" s="245"/>
    </row>
    <row r="129" customHeight="1" spans="1:14">
      <c r="A129" s="280" t="s">
        <v>273</v>
      </c>
      <c r="B129" s="281" t="s">
        <v>274</v>
      </c>
      <c r="C129" s="244">
        <v>0</v>
      </c>
      <c r="D129" s="245"/>
      <c r="E129" s="244">
        <v>0</v>
      </c>
      <c r="F129" s="245"/>
      <c r="G129" s="244">
        <v>0</v>
      </c>
      <c r="H129" s="245"/>
      <c r="I129" s="244">
        <v>0</v>
      </c>
      <c r="J129" s="245"/>
      <c r="K129" s="244">
        <v>0</v>
      </c>
      <c r="L129" s="245"/>
      <c r="M129" s="244">
        <v>0</v>
      </c>
      <c r="N129" s="245"/>
    </row>
    <row r="130" customHeight="1" spans="1:14">
      <c r="A130" s="280" t="s">
        <v>275</v>
      </c>
      <c r="B130" s="281" t="s">
        <v>276</v>
      </c>
      <c r="C130" s="244">
        <v>0</v>
      </c>
      <c r="D130" s="245"/>
      <c r="E130" s="244">
        <v>0</v>
      </c>
      <c r="F130" s="245"/>
      <c r="G130" s="244">
        <v>0</v>
      </c>
      <c r="H130" s="245"/>
      <c r="I130" s="244">
        <v>0</v>
      </c>
      <c r="J130" s="245"/>
      <c r="K130" s="244">
        <v>0</v>
      </c>
      <c r="L130" s="245"/>
      <c r="M130" s="244">
        <v>0</v>
      </c>
      <c r="N130" s="245"/>
    </row>
    <row r="131" customHeight="1" spans="1:14">
      <c r="A131" s="228">
        <v>6601</v>
      </c>
      <c r="B131" s="281" t="s">
        <v>201</v>
      </c>
      <c r="C131" s="244">
        <v>0</v>
      </c>
      <c r="D131" s="245"/>
      <c r="E131" s="244">
        <v>0</v>
      </c>
      <c r="F131" s="245"/>
      <c r="G131" s="244">
        <v>0</v>
      </c>
      <c r="H131" s="245"/>
      <c r="I131" s="244">
        <v>0</v>
      </c>
      <c r="J131" s="245"/>
      <c r="K131" s="244">
        <v>0</v>
      </c>
      <c r="L131" s="245"/>
      <c r="M131" s="244">
        <v>0</v>
      </c>
      <c r="N131" s="245"/>
    </row>
    <row r="132" customHeight="1" spans="1:14">
      <c r="A132" s="228">
        <v>6602</v>
      </c>
      <c r="B132" s="281" t="s">
        <v>192</v>
      </c>
      <c r="C132" s="244">
        <v>0</v>
      </c>
      <c r="D132" s="245"/>
      <c r="E132" s="244">
        <v>0</v>
      </c>
      <c r="F132" s="245"/>
      <c r="G132" s="244">
        <v>0</v>
      </c>
      <c r="H132" s="245"/>
      <c r="I132" s="244">
        <v>0</v>
      </c>
      <c r="J132" s="245"/>
      <c r="K132" s="244">
        <v>0</v>
      </c>
      <c r="L132" s="245"/>
      <c r="M132" s="244">
        <v>0</v>
      </c>
      <c r="N132" s="245"/>
    </row>
    <row r="133" customHeight="1" spans="1:14">
      <c r="A133" s="227">
        <v>6603</v>
      </c>
      <c r="B133" s="254" t="s">
        <v>277</v>
      </c>
      <c r="C133" s="244">
        <v>0</v>
      </c>
      <c r="D133" s="245"/>
      <c r="E133" s="244">
        <v>0</v>
      </c>
      <c r="F133" s="245"/>
      <c r="G133" s="244">
        <v>0</v>
      </c>
      <c r="H133" s="245"/>
      <c r="I133" s="244">
        <v>0</v>
      </c>
      <c r="J133" s="245"/>
      <c r="K133" s="244">
        <v>0</v>
      </c>
      <c r="L133" s="245"/>
      <c r="M133" s="244">
        <v>0</v>
      </c>
      <c r="N133" s="245"/>
    </row>
    <row r="134" customHeight="1" spans="1:14">
      <c r="A134" s="220" t="s">
        <v>123</v>
      </c>
      <c r="B134" s="221"/>
      <c r="C134" s="244">
        <f>C93+C94+C99+C103-E104</f>
        <v>32194250</v>
      </c>
      <c r="D134" s="245"/>
      <c r="E134" s="244">
        <f>E110+E114+E124+E127</f>
        <v>32194250</v>
      </c>
      <c r="F134" s="245"/>
      <c r="G134" s="244">
        <v>0</v>
      </c>
      <c r="H134" s="245"/>
      <c r="I134" s="244">
        <v>0</v>
      </c>
      <c r="J134" s="245"/>
      <c r="K134" s="244">
        <v>0</v>
      </c>
      <c r="L134" s="245"/>
      <c r="M134" s="244">
        <v>0</v>
      </c>
      <c r="N134" s="245"/>
    </row>
    <row r="135" customHeight="1" spans="1:1">
      <c r="A135" s="174" t="s">
        <v>124</v>
      </c>
    </row>
    <row r="136" s="138" customFormat="1" customHeight="1" spans="1:1">
      <c r="A136" s="138" t="s">
        <v>278</v>
      </c>
    </row>
    <row r="137" s="138" customFormat="1" ht="277.5" customHeight="1" spans="1:15">
      <c r="A137" s="255" t="s">
        <v>98</v>
      </c>
      <c r="B137" s="255" t="s">
        <v>2</v>
      </c>
      <c r="C137" s="255"/>
      <c r="D137" s="255" t="s">
        <v>4</v>
      </c>
      <c r="E137" s="255" t="s">
        <v>3</v>
      </c>
      <c r="F137" s="255"/>
      <c r="G137" s="255" t="s">
        <v>9</v>
      </c>
      <c r="H137" s="256" t="s">
        <v>5</v>
      </c>
      <c r="I137" s="255" t="s">
        <v>6</v>
      </c>
      <c r="J137" s="255" t="s">
        <v>7</v>
      </c>
      <c r="K137" s="255" t="s">
        <v>8</v>
      </c>
      <c r="L137" s="255" t="s">
        <v>10</v>
      </c>
      <c r="M137" s="267" t="s">
        <v>11</v>
      </c>
      <c r="N137" s="267"/>
      <c r="O137" s="268" t="s">
        <v>12</v>
      </c>
    </row>
    <row r="138" s="138" customFormat="1" customHeight="1" spans="1:15">
      <c r="A138" s="257">
        <v>1</v>
      </c>
      <c r="B138" s="199" t="s">
        <v>279</v>
      </c>
      <c r="C138" s="199"/>
      <c r="D138" s="199" t="s">
        <v>280</v>
      </c>
      <c r="E138" s="199" t="s">
        <v>281</v>
      </c>
      <c r="F138" s="199"/>
      <c r="G138" s="258">
        <v>102202</v>
      </c>
      <c r="H138" s="259" t="s">
        <v>282</v>
      </c>
      <c r="I138" s="269">
        <v>42008</v>
      </c>
      <c r="J138" s="199" t="s">
        <v>283</v>
      </c>
      <c r="K138" s="199" t="s">
        <v>284</v>
      </c>
      <c r="L138" s="199" t="s">
        <v>19</v>
      </c>
      <c r="M138" s="258" t="s">
        <v>285</v>
      </c>
      <c r="N138" s="258"/>
      <c r="O138" s="258" t="s">
        <v>286</v>
      </c>
    </row>
    <row r="139" s="138" customFormat="1" customHeight="1" spans="1:15">
      <c r="A139" s="257">
        <v>2</v>
      </c>
      <c r="B139" s="199" t="s">
        <v>287</v>
      </c>
      <c r="C139" s="199"/>
      <c r="D139" s="199" t="s">
        <v>288</v>
      </c>
      <c r="E139" s="199" t="s">
        <v>289</v>
      </c>
      <c r="F139" s="199"/>
      <c r="G139" s="258">
        <v>102202</v>
      </c>
      <c r="H139" s="259" t="s">
        <v>282</v>
      </c>
      <c r="I139" s="269">
        <v>42008</v>
      </c>
      <c r="J139" s="199" t="s">
        <v>290</v>
      </c>
      <c r="K139" s="199" t="s">
        <v>291</v>
      </c>
      <c r="L139" s="199" t="s">
        <v>19</v>
      </c>
      <c r="M139" s="258" t="s">
        <v>292</v>
      </c>
      <c r="N139" s="258"/>
      <c r="O139" s="258" t="s">
        <v>293</v>
      </c>
    </row>
    <row r="140" s="138" customFormat="1" customHeight="1" spans="1:15">
      <c r="A140" s="257">
        <v>3</v>
      </c>
      <c r="B140" s="199" t="s">
        <v>294</v>
      </c>
      <c r="C140" s="199"/>
      <c r="D140" s="199" t="s">
        <v>295</v>
      </c>
      <c r="E140" s="199" t="s">
        <v>296</v>
      </c>
      <c r="F140" s="199"/>
      <c r="G140" s="258">
        <v>102202</v>
      </c>
      <c r="H140" s="259" t="s">
        <v>282</v>
      </c>
      <c r="I140" s="269">
        <v>42008</v>
      </c>
      <c r="J140" s="199" t="s">
        <v>297</v>
      </c>
      <c r="K140" s="199" t="s">
        <v>298</v>
      </c>
      <c r="L140" s="199" t="s">
        <v>19</v>
      </c>
      <c r="M140" s="258" t="s">
        <v>299</v>
      </c>
      <c r="N140" s="258"/>
      <c r="O140" s="258" t="s">
        <v>300</v>
      </c>
    </row>
    <row r="141" s="138" customFormat="1" customHeight="1" spans="1:15">
      <c r="A141" s="257">
        <v>4</v>
      </c>
      <c r="B141" s="199" t="s">
        <v>301</v>
      </c>
      <c r="C141" s="199"/>
      <c r="D141" s="199" t="s">
        <v>302</v>
      </c>
      <c r="E141" s="199" t="s">
        <v>303</v>
      </c>
      <c r="F141" s="199"/>
      <c r="G141" s="258">
        <v>102202</v>
      </c>
      <c r="H141" s="259" t="s">
        <v>282</v>
      </c>
      <c r="I141" s="269">
        <v>42008</v>
      </c>
      <c r="J141" s="199" t="s">
        <v>304</v>
      </c>
      <c r="K141" s="199" t="s">
        <v>305</v>
      </c>
      <c r="L141" s="199" t="s">
        <v>19</v>
      </c>
      <c r="M141" s="258" t="s">
        <v>306</v>
      </c>
      <c r="N141" s="258"/>
      <c r="O141" s="258" t="s">
        <v>307</v>
      </c>
    </row>
    <row r="142" s="138" customFormat="1" customHeight="1" spans="1:15">
      <c r="A142" s="257">
        <v>5</v>
      </c>
      <c r="B142" s="199" t="s">
        <v>308</v>
      </c>
      <c r="C142" s="199"/>
      <c r="D142" s="199" t="s">
        <v>309</v>
      </c>
      <c r="E142" s="199" t="s">
        <v>310</v>
      </c>
      <c r="F142" s="199"/>
      <c r="G142" s="258">
        <v>102202</v>
      </c>
      <c r="H142" s="259" t="s">
        <v>282</v>
      </c>
      <c r="I142" s="269">
        <v>42008</v>
      </c>
      <c r="J142" s="199" t="s">
        <v>311</v>
      </c>
      <c r="K142" s="199" t="s">
        <v>312</v>
      </c>
      <c r="L142" s="199" t="s">
        <v>19</v>
      </c>
      <c r="M142" s="258" t="s">
        <v>313</v>
      </c>
      <c r="N142" s="258"/>
      <c r="O142" s="258" t="s">
        <v>314</v>
      </c>
    </row>
    <row r="143" s="138" customFormat="1" customHeight="1" spans="1:15">
      <c r="A143" s="257">
        <v>6</v>
      </c>
      <c r="B143" s="199" t="s">
        <v>315</v>
      </c>
      <c r="C143" s="199"/>
      <c r="D143" s="199" t="s">
        <v>316</v>
      </c>
      <c r="E143" s="199" t="s">
        <v>317</v>
      </c>
      <c r="F143" s="199"/>
      <c r="G143" s="258">
        <v>102202</v>
      </c>
      <c r="H143" s="259" t="s">
        <v>282</v>
      </c>
      <c r="I143" s="269">
        <v>42008</v>
      </c>
      <c r="J143" s="199" t="s">
        <v>318</v>
      </c>
      <c r="K143" s="199" t="s">
        <v>319</v>
      </c>
      <c r="L143" s="199" t="s">
        <v>19</v>
      </c>
      <c r="M143" s="258" t="s">
        <v>320</v>
      </c>
      <c r="N143" s="258"/>
      <c r="O143" s="258" t="s">
        <v>321</v>
      </c>
    </row>
    <row r="144" s="138" customFormat="1" customHeight="1" spans="1:15">
      <c r="A144" s="257">
        <v>7</v>
      </c>
      <c r="B144" s="199" t="s">
        <v>322</v>
      </c>
      <c r="C144" s="199"/>
      <c r="D144" s="199" t="s">
        <v>323</v>
      </c>
      <c r="E144" s="199" t="s">
        <v>324</v>
      </c>
      <c r="F144" s="199"/>
      <c r="G144" s="258">
        <v>102202</v>
      </c>
      <c r="H144" s="259" t="s">
        <v>282</v>
      </c>
      <c r="I144" s="269">
        <v>42008</v>
      </c>
      <c r="J144" s="199" t="s">
        <v>325</v>
      </c>
      <c r="K144" s="199" t="s">
        <v>326</v>
      </c>
      <c r="L144" s="199" t="s">
        <v>19</v>
      </c>
      <c r="M144" s="258" t="s">
        <v>327</v>
      </c>
      <c r="N144" s="258"/>
      <c r="O144" s="258" t="s">
        <v>328</v>
      </c>
    </row>
    <row r="145" s="138" customFormat="1" customHeight="1" spans="1:15">
      <c r="A145" s="257">
        <v>8</v>
      </c>
      <c r="B145" s="199" t="s">
        <v>329</v>
      </c>
      <c r="C145" s="199"/>
      <c r="D145" s="199" t="s">
        <v>330</v>
      </c>
      <c r="E145" s="199" t="s">
        <v>331</v>
      </c>
      <c r="F145" s="199"/>
      <c r="G145" s="258">
        <v>102202</v>
      </c>
      <c r="H145" s="259" t="s">
        <v>282</v>
      </c>
      <c r="I145" s="269">
        <v>42008</v>
      </c>
      <c r="J145" s="199" t="s">
        <v>332</v>
      </c>
      <c r="K145" s="199" t="s">
        <v>333</v>
      </c>
      <c r="L145" s="199" t="s">
        <v>19</v>
      </c>
      <c r="M145" s="258" t="s">
        <v>334</v>
      </c>
      <c r="N145" s="258"/>
      <c r="O145" s="258" t="s">
        <v>335</v>
      </c>
    </row>
    <row r="146" s="138" customFormat="1" customHeight="1" spans="1:15">
      <c r="A146" s="257">
        <v>9</v>
      </c>
      <c r="B146" s="199" t="s">
        <v>336</v>
      </c>
      <c r="C146" s="199"/>
      <c r="D146" s="199" t="s">
        <v>337</v>
      </c>
      <c r="E146" s="199" t="s">
        <v>338</v>
      </c>
      <c r="F146" s="199"/>
      <c r="G146" s="258">
        <v>102202</v>
      </c>
      <c r="H146" s="259" t="s">
        <v>282</v>
      </c>
      <c r="I146" s="269">
        <v>42008</v>
      </c>
      <c r="J146" s="199" t="s">
        <v>339</v>
      </c>
      <c r="K146" s="199" t="s">
        <v>340</v>
      </c>
      <c r="L146" s="199" t="s">
        <v>19</v>
      </c>
      <c r="M146" s="258" t="s">
        <v>341</v>
      </c>
      <c r="N146" s="258"/>
      <c r="O146" s="258" t="s">
        <v>342</v>
      </c>
    </row>
    <row r="147" s="138" customFormat="1" customHeight="1" spans="1:15">
      <c r="A147" s="257">
        <v>10</v>
      </c>
      <c r="B147" s="199" t="s">
        <v>343</v>
      </c>
      <c r="C147" s="199"/>
      <c r="D147" s="199" t="s">
        <v>344</v>
      </c>
      <c r="E147" s="199" t="s">
        <v>345</v>
      </c>
      <c r="F147" s="199"/>
      <c r="G147" s="258">
        <v>102202</v>
      </c>
      <c r="H147" s="259" t="s">
        <v>282</v>
      </c>
      <c r="I147" s="269">
        <v>42008</v>
      </c>
      <c r="J147" s="199" t="s">
        <v>346</v>
      </c>
      <c r="K147" s="199" t="s">
        <v>347</v>
      </c>
      <c r="L147" s="199" t="s">
        <v>19</v>
      </c>
      <c r="M147" s="258" t="s">
        <v>348</v>
      </c>
      <c r="N147" s="258"/>
      <c r="O147" s="258" t="s">
        <v>349</v>
      </c>
    </row>
    <row r="148" s="138" customFormat="1" customHeight="1" spans="1:15">
      <c r="A148" s="257">
        <v>11</v>
      </c>
      <c r="B148" s="260" t="s">
        <v>350</v>
      </c>
      <c r="C148" s="261"/>
      <c r="D148" s="199" t="s">
        <v>351</v>
      </c>
      <c r="E148" s="260" t="s">
        <v>352</v>
      </c>
      <c r="F148" s="261"/>
      <c r="G148" s="258">
        <v>100106</v>
      </c>
      <c r="H148" s="258" t="s">
        <v>353</v>
      </c>
      <c r="I148" s="269">
        <v>42008</v>
      </c>
      <c r="J148" s="199" t="s">
        <v>354</v>
      </c>
      <c r="K148" s="199" t="s">
        <v>355</v>
      </c>
      <c r="L148" s="199" t="s">
        <v>19</v>
      </c>
      <c r="M148" s="260" t="s">
        <v>356</v>
      </c>
      <c r="N148" s="261"/>
      <c r="O148" s="258" t="s">
        <v>357</v>
      </c>
    </row>
    <row r="149" s="138" customFormat="1" customHeight="1" spans="1:15">
      <c r="A149" s="257">
        <v>12</v>
      </c>
      <c r="B149" s="260" t="s">
        <v>358</v>
      </c>
      <c r="C149" s="261"/>
      <c r="D149" s="199" t="s">
        <v>359</v>
      </c>
      <c r="E149" s="260" t="s">
        <v>352</v>
      </c>
      <c r="F149" s="261"/>
      <c r="G149" s="258" t="s">
        <v>360</v>
      </c>
      <c r="H149" s="258" t="s">
        <v>361</v>
      </c>
      <c r="I149" s="269">
        <v>42008</v>
      </c>
      <c r="J149" s="199" t="s">
        <v>362</v>
      </c>
      <c r="K149" s="199" t="s">
        <v>363</v>
      </c>
      <c r="L149" s="199" t="s">
        <v>19</v>
      </c>
      <c r="M149" s="260" t="s">
        <v>364</v>
      </c>
      <c r="N149" s="261"/>
      <c r="O149" s="258" t="s">
        <v>365</v>
      </c>
    </row>
    <row r="150" s="138" customFormat="1" customHeight="1" spans="1:1">
      <c r="A150" s="262" t="s">
        <v>366</v>
      </c>
    </row>
    <row r="151" s="138" customFormat="1" customHeight="1" spans="1:1">
      <c r="A151" s="138" t="s">
        <v>367</v>
      </c>
    </row>
    <row r="152" s="138" customFormat="1" ht="247.5" customHeight="1" spans="1:15">
      <c r="A152" s="255" t="s">
        <v>98</v>
      </c>
      <c r="B152" s="255" t="s">
        <v>2</v>
      </c>
      <c r="C152" s="255"/>
      <c r="D152" s="255" t="s">
        <v>4</v>
      </c>
      <c r="E152" s="255" t="s">
        <v>3</v>
      </c>
      <c r="F152" s="255"/>
      <c r="G152" s="255" t="s">
        <v>9</v>
      </c>
      <c r="H152" s="256" t="s">
        <v>5</v>
      </c>
      <c r="I152" s="255" t="s">
        <v>6</v>
      </c>
      <c r="J152" s="255" t="s">
        <v>7</v>
      </c>
      <c r="K152" s="255" t="s">
        <v>8</v>
      </c>
      <c r="L152" s="255" t="s">
        <v>10</v>
      </c>
      <c r="M152" s="267" t="s">
        <v>11</v>
      </c>
      <c r="N152" s="267"/>
      <c r="O152" s="268" t="s">
        <v>12</v>
      </c>
    </row>
    <row r="153" s="138" customFormat="1" customHeight="1" spans="1:15">
      <c r="A153" s="263">
        <v>1</v>
      </c>
      <c r="B153" s="264" t="s">
        <v>368</v>
      </c>
      <c r="C153" s="264"/>
      <c r="D153" s="265"/>
      <c r="E153" s="264" t="s">
        <v>369</v>
      </c>
      <c r="F153" s="264"/>
      <c r="G153" s="264">
        <v>200062</v>
      </c>
      <c r="H153" s="264">
        <v>1000000</v>
      </c>
      <c r="I153" s="270">
        <v>42008</v>
      </c>
      <c r="J153" s="265"/>
      <c r="K153" s="264" t="s">
        <v>370</v>
      </c>
      <c r="L153" s="264" t="s">
        <v>19</v>
      </c>
      <c r="M153" s="266" t="s">
        <v>371</v>
      </c>
      <c r="N153" s="266"/>
      <c r="O153" s="266" t="s">
        <v>372</v>
      </c>
    </row>
    <row r="154" s="138" customFormat="1" customHeight="1" spans="1:15">
      <c r="A154" s="263">
        <v>2</v>
      </c>
      <c r="B154" s="264" t="s">
        <v>373</v>
      </c>
      <c r="C154" s="264"/>
      <c r="D154" s="265"/>
      <c r="E154" s="264" t="s">
        <v>374</v>
      </c>
      <c r="F154" s="264"/>
      <c r="G154" s="264">
        <v>200011</v>
      </c>
      <c r="H154" s="264">
        <v>1000000</v>
      </c>
      <c r="I154" s="270">
        <v>42008</v>
      </c>
      <c r="J154" s="265"/>
      <c r="K154" s="264" t="s">
        <v>375</v>
      </c>
      <c r="L154" s="264" t="s">
        <v>19</v>
      </c>
      <c r="M154" s="266" t="s">
        <v>376</v>
      </c>
      <c r="N154" s="266"/>
      <c r="O154" s="266" t="s">
        <v>377</v>
      </c>
    </row>
    <row r="155" s="138" customFormat="1" customHeight="1" spans="1:15">
      <c r="A155" s="263">
        <v>3</v>
      </c>
      <c r="B155" s="264" t="s">
        <v>378</v>
      </c>
      <c r="C155" s="264"/>
      <c r="D155" s="265"/>
      <c r="E155" s="264" t="s">
        <v>379</v>
      </c>
      <c r="F155" s="264"/>
      <c r="G155" s="264">
        <v>530012</v>
      </c>
      <c r="H155" s="264">
        <v>1000000</v>
      </c>
      <c r="I155" s="270">
        <v>42008</v>
      </c>
      <c r="J155" s="265"/>
      <c r="K155" s="264" t="s">
        <v>380</v>
      </c>
      <c r="L155" s="264" t="s">
        <v>19</v>
      </c>
      <c r="M155" s="266" t="s">
        <v>381</v>
      </c>
      <c r="N155" s="266"/>
      <c r="O155" s="266" t="s">
        <v>382</v>
      </c>
    </row>
    <row r="156" s="138" customFormat="1" customHeight="1" spans="1:15">
      <c r="A156" s="263">
        <v>4</v>
      </c>
      <c r="B156" s="264" t="s">
        <v>383</v>
      </c>
      <c r="C156" s="264"/>
      <c r="D156" s="265"/>
      <c r="E156" s="264" t="s">
        <v>384</v>
      </c>
      <c r="F156" s="264"/>
      <c r="G156" s="264">
        <v>530044</v>
      </c>
      <c r="H156" s="264">
        <v>1000000</v>
      </c>
      <c r="I156" s="270">
        <v>42008</v>
      </c>
      <c r="J156" s="265"/>
      <c r="K156" s="264" t="s">
        <v>385</v>
      </c>
      <c r="L156" s="264" t="s">
        <v>19</v>
      </c>
      <c r="M156" s="266" t="s">
        <v>386</v>
      </c>
      <c r="N156" s="266"/>
      <c r="O156" s="266" t="s">
        <v>387</v>
      </c>
    </row>
    <row r="157" s="138" customFormat="1" customHeight="1" spans="1:15">
      <c r="A157" s="263">
        <v>5</v>
      </c>
      <c r="B157" s="264" t="s">
        <v>388</v>
      </c>
      <c r="C157" s="264"/>
      <c r="D157" s="265"/>
      <c r="E157" s="264" t="s">
        <v>389</v>
      </c>
      <c r="F157" s="264"/>
      <c r="G157" s="266" t="s">
        <v>390</v>
      </c>
      <c r="H157" s="264">
        <v>1000000</v>
      </c>
      <c r="I157" s="270">
        <v>42008</v>
      </c>
      <c r="J157" s="265"/>
      <c r="K157" s="264" t="s">
        <v>391</v>
      </c>
      <c r="L157" s="264" t="s">
        <v>19</v>
      </c>
      <c r="M157" s="266" t="s">
        <v>392</v>
      </c>
      <c r="N157" s="266"/>
      <c r="O157" s="266" t="s">
        <v>393</v>
      </c>
    </row>
    <row r="158" s="138" customFormat="1" customHeight="1" spans="1:15">
      <c r="A158" s="263">
        <v>6</v>
      </c>
      <c r="B158" s="264" t="s">
        <v>394</v>
      </c>
      <c r="C158" s="264"/>
      <c r="D158" s="265"/>
      <c r="E158" s="264" t="s">
        <v>395</v>
      </c>
      <c r="F158" s="264"/>
      <c r="G158" s="266" t="s">
        <v>396</v>
      </c>
      <c r="H158" s="264">
        <v>1000000</v>
      </c>
      <c r="I158" s="270">
        <v>42008</v>
      </c>
      <c r="J158" s="265"/>
      <c r="K158" s="264" t="s">
        <v>397</v>
      </c>
      <c r="L158" s="264" t="s">
        <v>19</v>
      </c>
      <c r="M158" s="266" t="s">
        <v>398</v>
      </c>
      <c r="N158" s="266"/>
      <c r="O158" s="266" t="s">
        <v>399</v>
      </c>
    </row>
    <row r="159" s="138" customFormat="1" customHeight="1" spans="1:15">
      <c r="A159" s="263">
        <v>7</v>
      </c>
      <c r="B159" s="264" t="s">
        <v>400</v>
      </c>
      <c r="C159" s="264"/>
      <c r="D159" s="265"/>
      <c r="E159" s="264" t="s">
        <v>401</v>
      </c>
      <c r="F159" s="264"/>
      <c r="G159" s="264">
        <v>401102</v>
      </c>
      <c r="H159" s="264">
        <v>1000000</v>
      </c>
      <c r="I159" s="270">
        <v>42008</v>
      </c>
      <c r="J159" s="265"/>
      <c r="K159" s="264" t="s">
        <v>402</v>
      </c>
      <c r="L159" s="264" t="s">
        <v>19</v>
      </c>
      <c r="M159" s="266" t="s">
        <v>403</v>
      </c>
      <c r="N159" s="266"/>
      <c r="O159" s="266" t="s">
        <v>404</v>
      </c>
    </row>
    <row r="160" s="138" customFormat="1" customHeight="1" spans="1:15">
      <c r="A160" s="263">
        <v>8</v>
      </c>
      <c r="B160" s="264" t="s">
        <v>405</v>
      </c>
      <c r="C160" s="264"/>
      <c r="D160" s="265"/>
      <c r="E160" s="264" t="s">
        <v>406</v>
      </c>
      <c r="F160" s="264"/>
      <c r="G160" s="264">
        <v>401144</v>
      </c>
      <c r="H160" s="264">
        <v>1000000</v>
      </c>
      <c r="I160" s="270">
        <v>42008</v>
      </c>
      <c r="J160" s="265"/>
      <c r="K160" s="264" t="s">
        <v>407</v>
      </c>
      <c r="L160" s="264" t="s">
        <v>19</v>
      </c>
      <c r="M160" s="266" t="s">
        <v>408</v>
      </c>
      <c r="N160" s="266"/>
      <c r="O160" s="266" t="s">
        <v>409</v>
      </c>
    </row>
    <row r="161" customHeight="1" spans="1:1">
      <c r="A161" s="134" t="s">
        <v>410</v>
      </c>
    </row>
  </sheetData>
  <mergeCells count="398">
    <mergeCell ref="D17:E17"/>
    <mergeCell ref="D18:E18"/>
    <mergeCell ref="D19:E19"/>
    <mergeCell ref="D20:E20"/>
    <mergeCell ref="D21:E21"/>
    <mergeCell ref="D22:E22"/>
    <mergeCell ref="D23:E23"/>
    <mergeCell ref="D24:E24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I37:W37"/>
    <mergeCell ref="A46:E46"/>
    <mergeCell ref="H49:J49"/>
    <mergeCell ref="H50:J50"/>
    <mergeCell ref="H51:J51"/>
    <mergeCell ref="H52:J52"/>
    <mergeCell ref="D61:E61"/>
    <mergeCell ref="D62:E62"/>
    <mergeCell ref="D63:E63"/>
    <mergeCell ref="I63:K63"/>
    <mergeCell ref="D71:E71"/>
    <mergeCell ref="D72:E72"/>
    <mergeCell ref="D73:E73"/>
    <mergeCell ref="D74:E74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C91:F91"/>
    <mergeCell ref="G91:J91"/>
    <mergeCell ref="K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A134:B134"/>
    <mergeCell ref="C134:D134"/>
    <mergeCell ref="E134:F134"/>
    <mergeCell ref="G134:H134"/>
    <mergeCell ref="I134:J134"/>
    <mergeCell ref="K134:L134"/>
    <mergeCell ref="M134:N134"/>
    <mergeCell ref="B137:C137"/>
    <mergeCell ref="E137:F137"/>
    <mergeCell ref="M137:N137"/>
    <mergeCell ref="B138:C138"/>
    <mergeCell ref="E138:F138"/>
    <mergeCell ref="M138:N138"/>
    <mergeCell ref="B139:C139"/>
    <mergeCell ref="E139:F139"/>
    <mergeCell ref="M139:N139"/>
    <mergeCell ref="B140:C140"/>
    <mergeCell ref="E140:F140"/>
    <mergeCell ref="M140:N140"/>
    <mergeCell ref="B141:C141"/>
    <mergeCell ref="E141:F141"/>
    <mergeCell ref="M141:N141"/>
    <mergeCell ref="B142:C142"/>
    <mergeCell ref="E142:F142"/>
    <mergeCell ref="M142:N142"/>
    <mergeCell ref="B143:C143"/>
    <mergeCell ref="E143:F143"/>
    <mergeCell ref="M143:N143"/>
    <mergeCell ref="B144:C144"/>
    <mergeCell ref="E144:F144"/>
    <mergeCell ref="M144:N144"/>
    <mergeCell ref="B145:C145"/>
    <mergeCell ref="E145:F145"/>
    <mergeCell ref="M145:N145"/>
    <mergeCell ref="B146:C146"/>
    <mergeCell ref="E146:F146"/>
    <mergeCell ref="M146:N146"/>
    <mergeCell ref="B147:C147"/>
    <mergeCell ref="E147:F147"/>
    <mergeCell ref="M147:N147"/>
    <mergeCell ref="B148:C148"/>
    <mergeCell ref="E148:F148"/>
    <mergeCell ref="M148:N148"/>
    <mergeCell ref="B149:C149"/>
    <mergeCell ref="E149:F149"/>
    <mergeCell ref="M149:N149"/>
    <mergeCell ref="B152:C152"/>
    <mergeCell ref="E152:F152"/>
    <mergeCell ref="M152:N152"/>
    <mergeCell ref="B153:C153"/>
    <mergeCell ref="E153:F153"/>
    <mergeCell ref="M153:N153"/>
    <mergeCell ref="B154:C154"/>
    <mergeCell ref="E154:F154"/>
    <mergeCell ref="M154:N154"/>
    <mergeCell ref="B155:C155"/>
    <mergeCell ref="E155:F155"/>
    <mergeCell ref="M155:N155"/>
    <mergeCell ref="B156:C156"/>
    <mergeCell ref="E156:F156"/>
    <mergeCell ref="M156:N156"/>
    <mergeCell ref="B157:C157"/>
    <mergeCell ref="E157:F157"/>
    <mergeCell ref="M157:N157"/>
    <mergeCell ref="B158:C158"/>
    <mergeCell ref="E158:F158"/>
    <mergeCell ref="M158:N158"/>
    <mergeCell ref="B159:C159"/>
    <mergeCell ref="E159:F159"/>
    <mergeCell ref="M159:N159"/>
    <mergeCell ref="B160:C160"/>
    <mergeCell ref="E160:F160"/>
    <mergeCell ref="M160:N160"/>
    <mergeCell ref="A37:A38"/>
    <mergeCell ref="A61:A62"/>
    <mergeCell ref="A66:A67"/>
    <mergeCell ref="B37:B38"/>
    <mergeCell ref="B61:B62"/>
    <mergeCell ref="B66:B67"/>
    <mergeCell ref="C37:C38"/>
    <mergeCell ref="C66:C67"/>
    <mergeCell ref="D37:D38"/>
    <mergeCell ref="E37:E38"/>
    <mergeCell ref="F37:F38"/>
    <mergeCell ref="F61:F62"/>
    <mergeCell ref="F66:F67"/>
    <mergeCell ref="G37:G38"/>
    <mergeCell ref="H37:H38"/>
    <mergeCell ref="H66:H67"/>
    <mergeCell ref="Y37:Y38"/>
    <mergeCell ref="Z37:Z38"/>
    <mergeCell ref="AA37:AA38"/>
    <mergeCell ref="AB37:AB38"/>
    <mergeCell ref="I61:K62"/>
  </mergeCells>
  <pageMargins left="0.699305555555556" right="0.699305555555556" top="0.75" bottom="0.75" header="0.3" footer="0.3"/>
  <pageSetup paperSize="9" scale="10" orientation="portrait"/>
  <headerFooter/>
  <rowBreaks count="3" manualBreakCount="3">
    <brk id="47" max="16383" man="1"/>
    <brk id="88" max="16383" man="1"/>
    <brk id="135" max="16383" man="1"/>
  </rowBreaks>
  <customProperties>
    <customPr name="BudgetSheetCodeNam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"/>
  <sheetViews>
    <sheetView topLeftCell="A91" workbookViewId="0">
      <selection activeCell="B5" sqref="B5:X5"/>
    </sheetView>
  </sheetViews>
  <sheetFormatPr defaultColWidth="9" defaultRowHeight="14.4"/>
  <cols>
    <col min="1" max="1" width="6.75" customWidth="1"/>
    <col min="2" max="2" width="4.5" customWidth="1"/>
    <col min="3" max="3" width="5.25" customWidth="1"/>
    <col min="4" max="4" width="6.12962962962963" customWidth="1"/>
    <col min="5" max="5" width="9.25" customWidth="1"/>
    <col min="6" max="6" width="8.25" customWidth="1"/>
    <col min="7" max="7" width="8.87962962962963" style="69" customWidth="1"/>
    <col min="8" max="8" width="5" style="69" customWidth="1"/>
    <col min="9" max="9" width="4" style="69" customWidth="1"/>
    <col min="10" max="10" width="6.37962962962963" style="69" customWidth="1"/>
    <col min="11" max="11" width="5.37962962962963" style="69" customWidth="1"/>
    <col min="12" max="14" width="5.5" style="69" customWidth="1"/>
    <col min="15" max="15" width="5.75" style="69" customWidth="1"/>
    <col min="16" max="16" width="6.62962962962963" style="69" customWidth="1"/>
    <col min="17" max="17" width="5.87962962962963" style="69" customWidth="1"/>
    <col min="18" max="18" width="7" style="69" customWidth="1"/>
    <col min="19" max="19" width="4.37962962962963" style="69" customWidth="1"/>
    <col min="20" max="20" width="8.75" style="69" customWidth="1"/>
    <col min="21" max="21" width="9.5" style="69" customWidth="1"/>
    <col min="22" max="22" width="8.5" style="69" customWidth="1"/>
    <col min="23" max="23" width="6.87962962962963" style="69" customWidth="1"/>
    <col min="24" max="24" width="11.6296296296296" style="69" customWidth="1"/>
    <col min="25" max="25" width="9" style="70"/>
  </cols>
  <sheetData>
    <row r="1" ht="39" customHeight="1" spans="1:24">
      <c r="A1" s="70"/>
      <c r="B1" s="71" t="s">
        <v>411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</row>
    <row r="2" ht="29.25" customHeight="1" spans="1:24">
      <c r="A2" s="7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</row>
    <row r="3" s="55" customFormat="1" ht="48" customHeight="1" spans="1:25">
      <c r="A3" s="74"/>
      <c r="B3" s="75" t="s">
        <v>98</v>
      </c>
      <c r="C3" s="76" t="s">
        <v>75</v>
      </c>
      <c r="D3" s="76" t="s">
        <v>76</v>
      </c>
      <c r="E3" s="76" t="s">
        <v>43</v>
      </c>
      <c r="F3" s="76" t="s">
        <v>77</v>
      </c>
      <c r="G3" s="76" t="s">
        <v>412</v>
      </c>
      <c r="H3" s="76" t="s">
        <v>100</v>
      </c>
      <c r="I3" s="76" t="s">
        <v>101</v>
      </c>
      <c r="J3" s="76" t="s">
        <v>413</v>
      </c>
      <c r="K3" s="76"/>
      <c r="L3" s="76"/>
      <c r="M3" s="76"/>
      <c r="N3" s="76"/>
      <c r="O3" s="76"/>
      <c r="P3" s="76"/>
      <c r="Q3" s="76"/>
      <c r="R3" s="76" t="s">
        <v>414</v>
      </c>
      <c r="S3" s="76" t="s">
        <v>415</v>
      </c>
      <c r="T3" s="76" t="s">
        <v>416</v>
      </c>
      <c r="U3" s="76" t="s">
        <v>103</v>
      </c>
      <c r="V3" s="76" t="s">
        <v>104</v>
      </c>
      <c r="W3" s="76" t="s">
        <v>105</v>
      </c>
      <c r="X3" s="94" t="s">
        <v>106</v>
      </c>
      <c r="Y3" s="106"/>
    </row>
    <row r="4" s="55" customFormat="1" ht="52.5" customHeight="1" spans="1:25">
      <c r="A4" s="74"/>
      <c r="B4" s="77"/>
      <c r="C4" s="78"/>
      <c r="D4" s="78"/>
      <c r="E4" s="78"/>
      <c r="F4" s="78"/>
      <c r="G4" s="78"/>
      <c r="H4" s="78"/>
      <c r="I4" s="78"/>
      <c r="J4" s="78" t="s">
        <v>417</v>
      </c>
      <c r="K4" s="78" t="s">
        <v>418</v>
      </c>
      <c r="L4" s="78" t="s">
        <v>419</v>
      </c>
      <c r="M4" s="78" t="s">
        <v>420</v>
      </c>
      <c r="N4" s="78" t="s">
        <v>421</v>
      </c>
      <c r="O4" s="78" t="s">
        <v>422</v>
      </c>
      <c r="P4" s="78" t="s">
        <v>423</v>
      </c>
      <c r="Q4" s="78" t="s">
        <v>424</v>
      </c>
      <c r="R4" s="78"/>
      <c r="S4" s="78"/>
      <c r="T4" s="78"/>
      <c r="U4" s="78"/>
      <c r="V4" s="78"/>
      <c r="W4" s="78"/>
      <c r="X4" s="95"/>
      <c r="Y4" s="106"/>
    </row>
    <row r="5" s="68" customFormat="1" ht="15.75" customHeight="1" spans="1:25">
      <c r="A5" s="79"/>
      <c r="B5" s="80">
        <v>1</v>
      </c>
      <c r="C5" s="81">
        <v>1</v>
      </c>
      <c r="D5" s="82" t="s">
        <v>425</v>
      </c>
      <c r="E5" s="81" t="s">
        <v>48</v>
      </c>
      <c r="F5" s="81" t="s">
        <v>60</v>
      </c>
      <c r="G5" s="83">
        <v>10000</v>
      </c>
      <c r="H5" s="83">
        <v>0</v>
      </c>
      <c r="I5" s="83">
        <f>G5*H5/21</f>
        <v>0</v>
      </c>
      <c r="J5" s="83">
        <f>G5*8%</f>
        <v>800</v>
      </c>
      <c r="K5" s="83">
        <f>G5*2%+3</f>
        <v>203</v>
      </c>
      <c r="L5" s="83">
        <f>G5*0.5%</f>
        <v>50</v>
      </c>
      <c r="M5" s="83">
        <v>0</v>
      </c>
      <c r="N5" s="83">
        <v>0</v>
      </c>
      <c r="O5" s="83">
        <f>SUM(J5:N5)</f>
        <v>1053</v>
      </c>
      <c r="P5" s="83">
        <f>G5*10%</f>
        <v>1000</v>
      </c>
      <c r="Q5" s="83">
        <f>O5+P5</f>
        <v>2053</v>
      </c>
      <c r="R5" s="83"/>
      <c r="S5" s="83"/>
      <c r="T5" s="96"/>
      <c r="U5" s="83">
        <v>0</v>
      </c>
      <c r="V5" s="96">
        <f t="shared" ref="V5:V22" si="0">G5+T5+U5-I5-Q5</f>
        <v>7947</v>
      </c>
      <c r="W5" s="97">
        <f>ROUND(MAX((V5-3500)*1%*{3,10,20,25,30,35,45}-5*{0,21,111,201,551,1101,2701},0),2)</f>
        <v>339.7</v>
      </c>
      <c r="X5" s="98">
        <f t="shared" ref="X5:X23" si="1">V5-W5</f>
        <v>7607.3</v>
      </c>
      <c r="Y5" s="107"/>
    </row>
    <row r="6" s="68" customFormat="1" ht="15.75" customHeight="1" spans="1:25">
      <c r="A6" s="79"/>
      <c r="B6" s="84">
        <v>2</v>
      </c>
      <c r="C6" s="85">
        <v>2</v>
      </c>
      <c r="D6" s="85" t="s">
        <v>426</v>
      </c>
      <c r="E6" s="85" t="s">
        <v>427</v>
      </c>
      <c r="F6" s="85" t="s">
        <v>84</v>
      </c>
      <c r="G6" s="86">
        <v>6000</v>
      </c>
      <c r="H6" s="86">
        <v>0</v>
      </c>
      <c r="I6" s="86">
        <f t="shared" ref="I6:I23" si="2">G6*H6/21</f>
        <v>0</v>
      </c>
      <c r="J6" s="86">
        <f t="shared" ref="J6:J23" si="3">G6*8%</f>
        <v>480</v>
      </c>
      <c r="K6" s="86">
        <f t="shared" ref="K6:K23" si="4">G6*2%+3</f>
        <v>123</v>
      </c>
      <c r="L6" s="86">
        <f t="shared" ref="L6:L23" si="5">G6*0.5%</f>
        <v>30</v>
      </c>
      <c r="M6" s="86">
        <v>0</v>
      </c>
      <c r="N6" s="86">
        <v>0</v>
      </c>
      <c r="O6" s="83">
        <f t="shared" ref="O6:O62" si="6">SUM(J6:N6)</f>
        <v>633</v>
      </c>
      <c r="P6" s="86">
        <f t="shared" ref="P6:P23" si="7">G6*10%</f>
        <v>600</v>
      </c>
      <c r="Q6" s="83">
        <f t="shared" ref="Q6:Q62" si="8">O6+P6</f>
        <v>1233</v>
      </c>
      <c r="R6" s="83"/>
      <c r="S6" s="86"/>
      <c r="T6" s="99"/>
      <c r="U6" s="86">
        <v>0</v>
      </c>
      <c r="V6" s="99">
        <f t="shared" si="0"/>
        <v>4767</v>
      </c>
      <c r="W6" s="100">
        <f>ROUND(MAX((V6-3500)*1%*{3,10,20,25,30,35,45}-5*{0,21,111,201,551,1101,2701},0),2)</f>
        <v>38.01</v>
      </c>
      <c r="X6" s="101">
        <f t="shared" si="1"/>
        <v>4728.99</v>
      </c>
      <c r="Y6" s="107"/>
    </row>
    <row r="7" s="68" customFormat="1" ht="15.75" customHeight="1" spans="1:25">
      <c r="A7" s="79"/>
      <c r="B7" s="84">
        <v>3</v>
      </c>
      <c r="C7" s="85">
        <v>3</v>
      </c>
      <c r="D7" s="85" t="s">
        <v>428</v>
      </c>
      <c r="E7" s="85" t="s">
        <v>52</v>
      </c>
      <c r="F7" s="85" t="s">
        <v>84</v>
      </c>
      <c r="G7" s="86">
        <v>6000</v>
      </c>
      <c r="H7" s="86">
        <v>0</v>
      </c>
      <c r="I7" s="86">
        <f t="shared" si="2"/>
        <v>0</v>
      </c>
      <c r="J7" s="86">
        <f t="shared" si="3"/>
        <v>480</v>
      </c>
      <c r="K7" s="86">
        <f t="shared" si="4"/>
        <v>123</v>
      </c>
      <c r="L7" s="86">
        <f t="shared" si="5"/>
        <v>30</v>
      </c>
      <c r="M7" s="86">
        <v>0</v>
      </c>
      <c r="N7" s="86">
        <v>0</v>
      </c>
      <c r="O7" s="83">
        <f t="shared" si="6"/>
        <v>633</v>
      </c>
      <c r="P7" s="86">
        <f t="shared" si="7"/>
        <v>600</v>
      </c>
      <c r="Q7" s="83">
        <f t="shared" si="8"/>
        <v>1233</v>
      </c>
      <c r="R7" s="83"/>
      <c r="S7" s="86"/>
      <c r="T7" s="99"/>
      <c r="U7" s="86">
        <v>0</v>
      </c>
      <c r="V7" s="99">
        <f t="shared" si="0"/>
        <v>4767</v>
      </c>
      <c r="W7" s="100">
        <f>ROUND(MAX((V7-3500)*1%*{3,10,20,25,30,35,45}-5*{0,21,111,201,551,1101,2701},0),2)</f>
        <v>38.01</v>
      </c>
      <c r="X7" s="101">
        <f t="shared" si="1"/>
        <v>4728.99</v>
      </c>
      <c r="Y7" s="107"/>
    </row>
    <row r="8" s="68" customFormat="1" ht="15.75" customHeight="1" spans="1:25">
      <c r="A8" s="79"/>
      <c r="B8" s="84">
        <v>4</v>
      </c>
      <c r="C8" s="85">
        <v>4</v>
      </c>
      <c r="D8" s="85" t="s">
        <v>429</v>
      </c>
      <c r="E8" s="85" t="s">
        <v>54</v>
      </c>
      <c r="F8" s="85" t="s">
        <v>84</v>
      </c>
      <c r="G8" s="86">
        <v>6000</v>
      </c>
      <c r="H8" s="86">
        <v>0</v>
      </c>
      <c r="I8" s="86">
        <f t="shared" si="2"/>
        <v>0</v>
      </c>
      <c r="J8" s="86">
        <f t="shared" si="3"/>
        <v>480</v>
      </c>
      <c r="K8" s="86">
        <f t="shared" si="4"/>
        <v>123</v>
      </c>
      <c r="L8" s="86">
        <f t="shared" si="5"/>
        <v>30</v>
      </c>
      <c r="M8" s="86">
        <v>0</v>
      </c>
      <c r="N8" s="86">
        <v>0</v>
      </c>
      <c r="O8" s="83">
        <f t="shared" si="6"/>
        <v>633</v>
      </c>
      <c r="P8" s="86">
        <f t="shared" si="7"/>
        <v>600</v>
      </c>
      <c r="Q8" s="83">
        <f t="shared" si="8"/>
        <v>1233</v>
      </c>
      <c r="R8" s="83"/>
      <c r="S8" s="86"/>
      <c r="T8" s="99"/>
      <c r="U8" s="86">
        <v>0</v>
      </c>
      <c r="V8" s="99">
        <f t="shared" si="0"/>
        <v>4767</v>
      </c>
      <c r="W8" s="100">
        <f>ROUND(MAX((V8-3500)*1%*{3,10,20,25,30,35,45}-5*{0,21,111,201,551,1101,2701},0),2)</f>
        <v>38.01</v>
      </c>
      <c r="X8" s="101">
        <f t="shared" si="1"/>
        <v>4728.99</v>
      </c>
      <c r="Y8" s="107"/>
    </row>
    <row r="9" s="68" customFormat="1" ht="15.75" customHeight="1" spans="1:25">
      <c r="A9" s="79"/>
      <c r="B9" s="84">
        <v>5</v>
      </c>
      <c r="C9" s="85">
        <v>5</v>
      </c>
      <c r="D9" s="85" t="s">
        <v>430</v>
      </c>
      <c r="E9" s="85" t="s">
        <v>56</v>
      </c>
      <c r="F9" s="85" t="s">
        <v>84</v>
      </c>
      <c r="G9" s="86">
        <v>6000</v>
      </c>
      <c r="H9" s="86">
        <v>0</v>
      </c>
      <c r="I9" s="86">
        <f t="shared" si="2"/>
        <v>0</v>
      </c>
      <c r="J9" s="86">
        <f t="shared" si="3"/>
        <v>480</v>
      </c>
      <c r="K9" s="86">
        <f t="shared" si="4"/>
        <v>123</v>
      </c>
      <c r="L9" s="86">
        <f t="shared" si="5"/>
        <v>30</v>
      </c>
      <c r="M9" s="86">
        <v>0</v>
      </c>
      <c r="N9" s="86">
        <v>0</v>
      </c>
      <c r="O9" s="83">
        <f t="shared" si="6"/>
        <v>633</v>
      </c>
      <c r="P9" s="86">
        <f t="shared" si="7"/>
        <v>600</v>
      </c>
      <c r="Q9" s="83">
        <f t="shared" si="8"/>
        <v>1233</v>
      </c>
      <c r="R9" s="83"/>
      <c r="S9" s="86"/>
      <c r="T9" s="99"/>
      <c r="U9" s="86">
        <v>0</v>
      </c>
      <c r="V9" s="99">
        <f t="shared" si="0"/>
        <v>4767</v>
      </c>
      <c r="W9" s="100">
        <f>ROUND(MAX((V9-3500)*1%*{3,10,20,25,30,35,45}-5*{0,21,111,201,551,1101,2701},0),2)</f>
        <v>38.01</v>
      </c>
      <c r="X9" s="101">
        <f t="shared" si="1"/>
        <v>4728.99</v>
      </c>
      <c r="Y9" s="107"/>
    </row>
    <row r="10" s="68" customFormat="1" ht="15.75" customHeight="1" spans="1:25">
      <c r="A10" s="79"/>
      <c r="B10" s="84">
        <v>6</v>
      </c>
      <c r="C10" s="85">
        <v>6</v>
      </c>
      <c r="D10" s="85" t="s">
        <v>431</v>
      </c>
      <c r="E10" s="85" t="s">
        <v>432</v>
      </c>
      <c r="F10" s="85" t="s">
        <v>84</v>
      </c>
      <c r="G10" s="86">
        <v>6000</v>
      </c>
      <c r="H10" s="86">
        <v>0</v>
      </c>
      <c r="I10" s="86">
        <f t="shared" si="2"/>
        <v>0</v>
      </c>
      <c r="J10" s="86">
        <f t="shared" si="3"/>
        <v>480</v>
      </c>
      <c r="K10" s="86">
        <f t="shared" si="4"/>
        <v>123</v>
      </c>
      <c r="L10" s="86">
        <f t="shared" si="5"/>
        <v>30</v>
      </c>
      <c r="M10" s="86">
        <v>0</v>
      </c>
      <c r="N10" s="86">
        <v>0</v>
      </c>
      <c r="O10" s="83">
        <f t="shared" si="6"/>
        <v>633</v>
      </c>
      <c r="P10" s="86">
        <f t="shared" si="7"/>
        <v>600</v>
      </c>
      <c r="Q10" s="83">
        <f t="shared" si="8"/>
        <v>1233</v>
      </c>
      <c r="R10" s="83"/>
      <c r="S10" s="86"/>
      <c r="T10" s="99"/>
      <c r="U10" s="86">
        <v>0</v>
      </c>
      <c r="V10" s="99">
        <f t="shared" si="0"/>
        <v>4767</v>
      </c>
      <c r="W10" s="100">
        <f>ROUND(MAX((V10-3500)*1%*{3,10,20,25,30,35,45}-5*{0,21,111,201,551,1101,2701},0),2)</f>
        <v>38.01</v>
      </c>
      <c r="X10" s="101">
        <f t="shared" si="1"/>
        <v>4728.99</v>
      </c>
      <c r="Y10" s="107"/>
    </row>
    <row r="11" s="68" customFormat="1" ht="15.75" customHeight="1" spans="1:25">
      <c r="A11" s="79"/>
      <c r="B11" s="84">
        <v>7</v>
      </c>
      <c r="C11" s="85">
        <v>7</v>
      </c>
      <c r="D11" s="85" t="s">
        <v>433</v>
      </c>
      <c r="E11" s="85" t="s">
        <v>434</v>
      </c>
      <c r="F11" s="85" t="s">
        <v>84</v>
      </c>
      <c r="G11" s="86">
        <v>6000</v>
      </c>
      <c r="H11" s="86">
        <v>0</v>
      </c>
      <c r="I11" s="86">
        <f t="shared" si="2"/>
        <v>0</v>
      </c>
      <c r="J11" s="86">
        <f t="shared" si="3"/>
        <v>480</v>
      </c>
      <c r="K11" s="86">
        <f t="shared" si="4"/>
        <v>123</v>
      </c>
      <c r="L11" s="86">
        <f t="shared" si="5"/>
        <v>30</v>
      </c>
      <c r="M11" s="86">
        <v>0</v>
      </c>
      <c r="N11" s="86">
        <v>0</v>
      </c>
      <c r="O11" s="83">
        <f t="shared" si="6"/>
        <v>633</v>
      </c>
      <c r="P11" s="86">
        <f t="shared" si="7"/>
        <v>600</v>
      </c>
      <c r="Q11" s="83">
        <f t="shared" si="8"/>
        <v>1233</v>
      </c>
      <c r="R11" s="83"/>
      <c r="S11" s="86"/>
      <c r="T11" s="99"/>
      <c r="U11" s="86">
        <v>0</v>
      </c>
      <c r="V11" s="99">
        <f t="shared" si="0"/>
        <v>4767</v>
      </c>
      <c r="W11" s="100">
        <f>ROUND(MAX((V11-3500)*1%*{3,10,20,25,30,35,45}-5*{0,21,111,201,551,1101,2701},0),2)</f>
        <v>38.01</v>
      </c>
      <c r="X11" s="101">
        <f t="shared" si="1"/>
        <v>4728.99</v>
      </c>
      <c r="Y11" s="107"/>
    </row>
    <row r="12" s="68" customFormat="1" ht="15.75" customHeight="1" spans="1:25">
      <c r="A12" s="79"/>
      <c r="B12" s="84">
        <v>8</v>
      </c>
      <c r="C12" s="85">
        <v>8</v>
      </c>
      <c r="D12" s="85" t="s">
        <v>435</v>
      </c>
      <c r="E12" s="85" t="s">
        <v>48</v>
      </c>
      <c r="F12" s="85" t="s">
        <v>95</v>
      </c>
      <c r="G12" s="86">
        <v>4000</v>
      </c>
      <c r="H12" s="86">
        <v>0</v>
      </c>
      <c r="I12" s="86">
        <f t="shared" si="2"/>
        <v>0</v>
      </c>
      <c r="J12" s="86">
        <f t="shared" si="3"/>
        <v>320</v>
      </c>
      <c r="K12" s="86">
        <f t="shared" si="4"/>
        <v>83</v>
      </c>
      <c r="L12" s="86">
        <f t="shared" si="5"/>
        <v>20</v>
      </c>
      <c r="M12" s="86">
        <v>0</v>
      </c>
      <c r="N12" s="86">
        <v>0</v>
      </c>
      <c r="O12" s="83">
        <f t="shared" si="6"/>
        <v>423</v>
      </c>
      <c r="P12" s="86">
        <f t="shared" si="7"/>
        <v>400</v>
      </c>
      <c r="Q12" s="83">
        <f t="shared" si="8"/>
        <v>823</v>
      </c>
      <c r="R12" s="83"/>
      <c r="S12" s="86"/>
      <c r="T12" s="99"/>
      <c r="U12" s="86">
        <v>0</v>
      </c>
      <c r="V12" s="99">
        <f t="shared" si="0"/>
        <v>3177</v>
      </c>
      <c r="W12" s="100">
        <f>ROUND(MAX((V12-3500)*1%*{3,10,20,25,30,35,45}-5*{0,21,111,201,551,1101,2701},0),2)</f>
        <v>0</v>
      </c>
      <c r="X12" s="101">
        <f t="shared" si="1"/>
        <v>3177</v>
      </c>
      <c r="Y12" s="107"/>
    </row>
    <row r="13" s="68" customFormat="1" ht="15.75" customHeight="1" spans="1:25">
      <c r="A13" s="79"/>
      <c r="B13" s="84">
        <v>9</v>
      </c>
      <c r="C13" s="85">
        <v>9</v>
      </c>
      <c r="D13" s="85" t="s">
        <v>436</v>
      </c>
      <c r="E13" s="85" t="s">
        <v>427</v>
      </c>
      <c r="F13" s="85" t="s">
        <v>95</v>
      </c>
      <c r="G13" s="86">
        <v>4000</v>
      </c>
      <c r="H13" s="86">
        <v>0</v>
      </c>
      <c r="I13" s="86">
        <f t="shared" si="2"/>
        <v>0</v>
      </c>
      <c r="J13" s="86">
        <f t="shared" si="3"/>
        <v>320</v>
      </c>
      <c r="K13" s="86">
        <f t="shared" si="4"/>
        <v>83</v>
      </c>
      <c r="L13" s="86">
        <f t="shared" si="5"/>
        <v>20</v>
      </c>
      <c r="M13" s="86">
        <v>0</v>
      </c>
      <c r="N13" s="86">
        <v>0</v>
      </c>
      <c r="O13" s="83">
        <f t="shared" si="6"/>
        <v>423</v>
      </c>
      <c r="P13" s="86">
        <f t="shared" si="7"/>
        <v>400</v>
      </c>
      <c r="Q13" s="83">
        <f t="shared" si="8"/>
        <v>823</v>
      </c>
      <c r="R13" s="83"/>
      <c r="S13" s="86"/>
      <c r="T13" s="99"/>
      <c r="U13" s="86">
        <v>0</v>
      </c>
      <c r="V13" s="99">
        <f t="shared" si="0"/>
        <v>3177</v>
      </c>
      <c r="W13" s="100">
        <f>ROUND(MAX((V13-3500)*1%*{3,10,20,25,30,35,45}-5*{0,21,111,201,551,1101,2701},0),2)</f>
        <v>0</v>
      </c>
      <c r="X13" s="101">
        <f t="shared" si="1"/>
        <v>3177</v>
      </c>
      <c r="Y13" s="107"/>
    </row>
    <row r="14" s="68" customFormat="1" ht="15.75" customHeight="1" spans="1:25">
      <c r="A14" s="79"/>
      <c r="B14" s="84">
        <v>10</v>
      </c>
      <c r="C14" s="85">
        <v>10</v>
      </c>
      <c r="D14" s="85" t="s">
        <v>437</v>
      </c>
      <c r="E14" s="85" t="s">
        <v>52</v>
      </c>
      <c r="F14" s="85" t="s">
        <v>95</v>
      </c>
      <c r="G14" s="86">
        <v>4000</v>
      </c>
      <c r="H14" s="86">
        <v>0</v>
      </c>
      <c r="I14" s="86">
        <f t="shared" si="2"/>
        <v>0</v>
      </c>
      <c r="J14" s="86">
        <f t="shared" si="3"/>
        <v>320</v>
      </c>
      <c r="K14" s="86">
        <f t="shared" si="4"/>
        <v>83</v>
      </c>
      <c r="L14" s="86">
        <f t="shared" si="5"/>
        <v>20</v>
      </c>
      <c r="M14" s="86">
        <v>0</v>
      </c>
      <c r="N14" s="86">
        <v>0</v>
      </c>
      <c r="O14" s="83">
        <f t="shared" si="6"/>
        <v>423</v>
      </c>
      <c r="P14" s="86">
        <f t="shared" si="7"/>
        <v>400</v>
      </c>
      <c r="Q14" s="83">
        <f t="shared" si="8"/>
        <v>823</v>
      </c>
      <c r="R14" s="83"/>
      <c r="S14" s="86"/>
      <c r="T14" s="99"/>
      <c r="U14" s="86">
        <v>0</v>
      </c>
      <c r="V14" s="99">
        <f t="shared" si="0"/>
        <v>3177</v>
      </c>
      <c r="W14" s="100">
        <f>ROUND(MAX((V14-3500)*1%*{3,10,20,25,30,35,45}-5*{0,21,111,201,551,1101,2701},0),2)</f>
        <v>0</v>
      </c>
      <c r="X14" s="101">
        <f t="shared" si="1"/>
        <v>3177</v>
      </c>
      <c r="Y14" s="107"/>
    </row>
    <row r="15" s="68" customFormat="1" ht="15.75" customHeight="1" spans="1:25">
      <c r="A15" s="79"/>
      <c r="B15" s="84">
        <v>11</v>
      </c>
      <c r="C15" s="85">
        <v>11</v>
      </c>
      <c r="D15" s="85" t="s">
        <v>438</v>
      </c>
      <c r="E15" s="85" t="s">
        <v>54</v>
      </c>
      <c r="F15" s="85" t="s">
        <v>95</v>
      </c>
      <c r="G15" s="86">
        <v>4000</v>
      </c>
      <c r="H15" s="86">
        <v>0</v>
      </c>
      <c r="I15" s="86">
        <f t="shared" si="2"/>
        <v>0</v>
      </c>
      <c r="J15" s="86">
        <f t="shared" si="3"/>
        <v>320</v>
      </c>
      <c r="K15" s="86">
        <f t="shared" si="4"/>
        <v>83</v>
      </c>
      <c r="L15" s="86">
        <f t="shared" si="5"/>
        <v>20</v>
      </c>
      <c r="M15" s="86">
        <v>0</v>
      </c>
      <c r="N15" s="86">
        <v>0</v>
      </c>
      <c r="O15" s="83">
        <f t="shared" si="6"/>
        <v>423</v>
      </c>
      <c r="P15" s="86">
        <f t="shared" si="7"/>
        <v>400</v>
      </c>
      <c r="Q15" s="83">
        <f t="shared" si="8"/>
        <v>823</v>
      </c>
      <c r="R15" s="83"/>
      <c r="S15" s="86"/>
      <c r="T15" s="99"/>
      <c r="U15" s="86">
        <v>0</v>
      </c>
      <c r="V15" s="99">
        <f t="shared" si="0"/>
        <v>3177</v>
      </c>
      <c r="W15" s="100">
        <f>ROUND(MAX((V15-3500)*1%*{3,10,20,25,30,35,45}-5*{0,21,111,201,551,1101,2701},0),2)</f>
        <v>0</v>
      </c>
      <c r="X15" s="101">
        <f t="shared" si="1"/>
        <v>3177</v>
      </c>
      <c r="Y15" s="107"/>
    </row>
    <row r="16" s="68" customFormat="1" ht="15.75" customHeight="1" spans="1:25">
      <c r="A16" s="79"/>
      <c r="B16" s="84">
        <v>12</v>
      </c>
      <c r="C16" s="85">
        <v>12</v>
      </c>
      <c r="D16" s="85" t="s">
        <v>439</v>
      </c>
      <c r="E16" s="85" t="s">
        <v>56</v>
      </c>
      <c r="F16" s="85" t="s">
        <v>95</v>
      </c>
      <c r="G16" s="86">
        <v>4000</v>
      </c>
      <c r="H16" s="86">
        <v>0</v>
      </c>
      <c r="I16" s="86">
        <f t="shared" si="2"/>
        <v>0</v>
      </c>
      <c r="J16" s="86">
        <f t="shared" si="3"/>
        <v>320</v>
      </c>
      <c r="K16" s="86">
        <f t="shared" si="4"/>
        <v>83</v>
      </c>
      <c r="L16" s="86">
        <f t="shared" si="5"/>
        <v>20</v>
      </c>
      <c r="M16" s="86">
        <v>0</v>
      </c>
      <c r="N16" s="86">
        <v>0</v>
      </c>
      <c r="O16" s="83">
        <f t="shared" si="6"/>
        <v>423</v>
      </c>
      <c r="P16" s="86">
        <f t="shared" si="7"/>
        <v>400</v>
      </c>
      <c r="Q16" s="83">
        <f t="shared" si="8"/>
        <v>823</v>
      </c>
      <c r="R16" s="83"/>
      <c r="S16" s="86"/>
      <c r="T16" s="99"/>
      <c r="U16" s="86">
        <v>0</v>
      </c>
      <c r="V16" s="99">
        <f t="shared" si="0"/>
        <v>3177</v>
      </c>
      <c r="W16" s="100">
        <f>ROUND(MAX((V16-3500)*1%*{3,10,20,25,30,35,45}-5*{0,21,111,201,551,1101,2701},0),2)</f>
        <v>0</v>
      </c>
      <c r="X16" s="101">
        <f t="shared" si="1"/>
        <v>3177</v>
      </c>
      <c r="Y16" s="107"/>
    </row>
    <row r="17" s="68" customFormat="1" ht="15.75" customHeight="1" spans="1:25">
      <c r="A17" s="79"/>
      <c r="B17" s="84">
        <v>13</v>
      </c>
      <c r="C17" s="85">
        <v>13</v>
      </c>
      <c r="D17" s="85" t="s">
        <v>440</v>
      </c>
      <c r="E17" s="85" t="s">
        <v>56</v>
      </c>
      <c r="F17" s="85" t="s">
        <v>95</v>
      </c>
      <c r="G17" s="86">
        <v>4000</v>
      </c>
      <c r="H17" s="86">
        <v>0</v>
      </c>
      <c r="I17" s="86">
        <f t="shared" si="2"/>
        <v>0</v>
      </c>
      <c r="J17" s="86">
        <f t="shared" si="3"/>
        <v>320</v>
      </c>
      <c r="K17" s="86">
        <f t="shared" si="4"/>
        <v>83</v>
      </c>
      <c r="L17" s="86">
        <f t="shared" si="5"/>
        <v>20</v>
      </c>
      <c r="M17" s="86">
        <v>0</v>
      </c>
      <c r="N17" s="86">
        <v>0</v>
      </c>
      <c r="O17" s="83">
        <f t="shared" si="6"/>
        <v>423</v>
      </c>
      <c r="P17" s="86">
        <f t="shared" si="7"/>
        <v>400</v>
      </c>
      <c r="Q17" s="83">
        <f t="shared" si="8"/>
        <v>823</v>
      </c>
      <c r="R17" s="83"/>
      <c r="S17" s="86"/>
      <c r="T17" s="99"/>
      <c r="U17" s="86">
        <v>0</v>
      </c>
      <c r="V17" s="99">
        <f t="shared" si="0"/>
        <v>3177</v>
      </c>
      <c r="W17" s="100">
        <f>ROUND(MAX((V17-3500)*1%*{3,10,20,25,30,35,45}-5*{0,21,111,201,551,1101,2701},0),2)</f>
        <v>0</v>
      </c>
      <c r="X17" s="101">
        <f t="shared" si="1"/>
        <v>3177</v>
      </c>
      <c r="Y17" s="107"/>
    </row>
    <row r="18" s="68" customFormat="1" ht="15.75" customHeight="1" spans="1:25">
      <c r="A18" s="79"/>
      <c r="B18" s="84">
        <v>14</v>
      </c>
      <c r="C18" s="85">
        <v>14</v>
      </c>
      <c r="D18" s="85" t="s">
        <v>441</v>
      </c>
      <c r="E18" s="85" t="s">
        <v>56</v>
      </c>
      <c r="F18" s="85" t="s">
        <v>95</v>
      </c>
      <c r="G18" s="86">
        <v>4000</v>
      </c>
      <c r="H18" s="86">
        <v>0</v>
      </c>
      <c r="I18" s="86">
        <f t="shared" si="2"/>
        <v>0</v>
      </c>
      <c r="J18" s="86">
        <f t="shared" si="3"/>
        <v>320</v>
      </c>
      <c r="K18" s="86">
        <f t="shared" si="4"/>
        <v>83</v>
      </c>
      <c r="L18" s="86">
        <f t="shared" si="5"/>
        <v>20</v>
      </c>
      <c r="M18" s="86">
        <v>0</v>
      </c>
      <c r="N18" s="86">
        <v>0</v>
      </c>
      <c r="O18" s="83">
        <f t="shared" si="6"/>
        <v>423</v>
      </c>
      <c r="P18" s="86">
        <f t="shared" si="7"/>
        <v>400</v>
      </c>
      <c r="Q18" s="83">
        <f t="shared" si="8"/>
        <v>823</v>
      </c>
      <c r="R18" s="83"/>
      <c r="S18" s="86"/>
      <c r="T18" s="99"/>
      <c r="U18" s="86">
        <v>0</v>
      </c>
      <c r="V18" s="99">
        <f t="shared" si="0"/>
        <v>3177</v>
      </c>
      <c r="W18" s="100">
        <f>ROUND(MAX((V18-3500)*1%*{3,10,20,25,30,35,45}-5*{0,21,111,201,551,1101,2701},0),2)</f>
        <v>0</v>
      </c>
      <c r="X18" s="101">
        <f t="shared" si="1"/>
        <v>3177</v>
      </c>
      <c r="Y18" s="107"/>
    </row>
    <row r="19" s="68" customFormat="1" ht="15.75" customHeight="1" spans="1:25">
      <c r="A19" s="79"/>
      <c r="B19" s="84">
        <v>15</v>
      </c>
      <c r="C19" s="85">
        <v>15</v>
      </c>
      <c r="D19" s="85" t="s">
        <v>442</v>
      </c>
      <c r="E19" s="85" t="s">
        <v>432</v>
      </c>
      <c r="F19" s="85" t="s">
        <v>95</v>
      </c>
      <c r="G19" s="86">
        <v>4000</v>
      </c>
      <c r="H19" s="86">
        <v>0</v>
      </c>
      <c r="I19" s="86">
        <f t="shared" si="2"/>
        <v>0</v>
      </c>
      <c r="J19" s="86">
        <f t="shared" si="3"/>
        <v>320</v>
      </c>
      <c r="K19" s="86">
        <f t="shared" si="4"/>
        <v>83</v>
      </c>
      <c r="L19" s="86">
        <f t="shared" si="5"/>
        <v>20</v>
      </c>
      <c r="M19" s="86">
        <v>0</v>
      </c>
      <c r="N19" s="86">
        <v>0</v>
      </c>
      <c r="O19" s="83">
        <f t="shared" si="6"/>
        <v>423</v>
      </c>
      <c r="P19" s="86">
        <f t="shared" si="7"/>
        <v>400</v>
      </c>
      <c r="Q19" s="83">
        <f t="shared" si="8"/>
        <v>823</v>
      </c>
      <c r="R19" s="83"/>
      <c r="S19" s="86"/>
      <c r="T19" s="99"/>
      <c r="U19" s="86">
        <v>0</v>
      </c>
      <c r="V19" s="99">
        <f t="shared" si="0"/>
        <v>3177</v>
      </c>
      <c r="W19" s="100">
        <f>ROUND(MAX((V19-3500)*1%*{3,10,20,25,30,35,45}-5*{0,21,111,201,551,1101,2701},0),2)</f>
        <v>0</v>
      </c>
      <c r="X19" s="101">
        <f t="shared" si="1"/>
        <v>3177</v>
      </c>
      <c r="Y19" s="107"/>
    </row>
    <row r="20" s="68" customFormat="1" ht="15.75" customHeight="1" spans="1:25">
      <c r="A20" s="79"/>
      <c r="B20" s="84">
        <v>16</v>
      </c>
      <c r="C20" s="85">
        <v>16</v>
      </c>
      <c r="D20" s="85" t="s">
        <v>443</v>
      </c>
      <c r="E20" s="85" t="s">
        <v>432</v>
      </c>
      <c r="F20" s="85" t="s">
        <v>95</v>
      </c>
      <c r="G20" s="86">
        <v>4000</v>
      </c>
      <c r="H20" s="86">
        <v>0</v>
      </c>
      <c r="I20" s="86">
        <f t="shared" si="2"/>
        <v>0</v>
      </c>
      <c r="J20" s="86">
        <f t="shared" si="3"/>
        <v>320</v>
      </c>
      <c r="K20" s="86">
        <f t="shared" si="4"/>
        <v>83</v>
      </c>
      <c r="L20" s="86">
        <f t="shared" si="5"/>
        <v>20</v>
      </c>
      <c r="M20" s="86">
        <v>0</v>
      </c>
      <c r="N20" s="86">
        <v>0</v>
      </c>
      <c r="O20" s="83">
        <f t="shared" si="6"/>
        <v>423</v>
      </c>
      <c r="P20" s="86">
        <f t="shared" si="7"/>
        <v>400</v>
      </c>
      <c r="Q20" s="83">
        <f t="shared" si="8"/>
        <v>823</v>
      </c>
      <c r="R20" s="83"/>
      <c r="S20" s="86"/>
      <c r="T20" s="99"/>
      <c r="U20" s="86">
        <v>0</v>
      </c>
      <c r="V20" s="99">
        <f t="shared" si="0"/>
        <v>3177</v>
      </c>
      <c r="W20" s="100">
        <f>ROUND(MAX((V20-3500)*1%*{3,10,20,25,30,35,45}-5*{0,21,111,201,551,1101,2701},0),2)</f>
        <v>0</v>
      </c>
      <c r="X20" s="101">
        <f t="shared" si="1"/>
        <v>3177</v>
      </c>
      <c r="Y20" s="107"/>
    </row>
    <row r="21" s="68" customFormat="1" ht="15.75" customHeight="1" spans="1:25">
      <c r="A21" s="79"/>
      <c r="B21" s="84">
        <v>17</v>
      </c>
      <c r="C21" s="85">
        <v>17</v>
      </c>
      <c r="D21" s="85" t="s">
        <v>444</v>
      </c>
      <c r="E21" s="85" t="s">
        <v>434</v>
      </c>
      <c r="F21" s="85" t="s">
        <v>445</v>
      </c>
      <c r="G21" s="86">
        <v>2500</v>
      </c>
      <c r="H21" s="86">
        <v>0</v>
      </c>
      <c r="I21" s="86">
        <f t="shared" si="2"/>
        <v>0</v>
      </c>
      <c r="J21" s="86">
        <f t="shared" si="3"/>
        <v>200</v>
      </c>
      <c r="K21" s="86">
        <f t="shared" si="4"/>
        <v>53</v>
      </c>
      <c r="L21" s="86">
        <f t="shared" si="5"/>
        <v>12.5</v>
      </c>
      <c r="M21" s="86">
        <v>0</v>
      </c>
      <c r="N21" s="86">
        <v>0</v>
      </c>
      <c r="O21" s="83">
        <f t="shared" si="6"/>
        <v>265.5</v>
      </c>
      <c r="P21" s="86">
        <f t="shared" si="7"/>
        <v>250</v>
      </c>
      <c r="Q21" s="83">
        <f t="shared" si="8"/>
        <v>515.5</v>
      </c>
      <c r="R21" s="83"/>
      <c r="S21" s="86"/>
      <c r="T21" s="99"/>
      <c r="U21" s="86">
        <v>0</v>
      </c>
      <c r="V21" s="99">
        <f t="shared" si="0"/>
        <v>1984.5</v>
      </c>
      <c r="W21" s="100">
        <f>ROUND(MAX((V21-3500)*1%*{3,10,20,25,30,35,45}-5*{0,21,111,201,551,1101,2701},0),2)</f>
        <v>0</v>
      </c>
      <c r="X21" s="101">
        <f t="shared" si="1"/>
        <v>1984.5</v>
      </c>
      <c r="Y21" s="107"/>
    </row>
    <row r="22" s="68" customFormat="1" ht="15.75" customHeight="1" spans="1:25">
      <c r="A22" s="79"/>
      <c r="B22" s="84">
        <v>18</v>
      </c>
      <c r="C22" s="85">
        <v>18</v>
      </c>
      <c r="D22" s="85" t="s">
        <v>446</v>
      </c>
      <c r="E22" s="85" t="s">
        <v>434</v>
      </c>
      <c r="F22" s="85" t="s">
        <v>445</v>
      </c>
      <c r="G22" s="86">
        <v>2500</v>
      </c>
      <c r="H22" s="86">
        <v>0</v>
      </c>
      <c r="I22" s="86">
        <f t="shared" si="2"/>
        <v>0</v>
      </c>
      <c r="J22" s="86">
        <f t="shared" si="3"/>
        <v>200</v>
      </c>
      <c r="K22" s="86">
        <f t="shared" si="4"/>
        <v>53</v>
      </c>
      <c r="L22" s="86">
        <f t="shared" si="5"/>
        <v>12.5</v>
      </c>
      <c r="M22" s="86">
        <v>0</v>
      </c>
      <c r="N22" s="86">
        <v>0</v>
      </c>
      <c r="O22" s="83">
        <f t="shared" si="6"/>
        <v>265.5</v>
      </c>
      <c r="P22" s="86">
        <f t="shared" si="7"/>
        <v>250</v>
      </c>
      <c r="Q22" s="83">
        <f t="shared" si="8"/>
        <v>515.5</v>
      </c>
      <c r="R22" s="83"/>
      <c r="S22" s="86"/>
      <c r="T22" s="99"/>
      <c r="U22" s="86">
        <v>0</v>
      </c>
      <c r="V22" s="99">
        <f t="shared" si="0"/>
        <v>1984.5</v>
      </c>
      <c r="W22" s="100">
        <f>ROUND(MAX((V22-3500)*1%*{3,10,20,25,30,35,45}-5*{0,21,111,201,551,1101,2701},0),2)</f>
        <v>0</v>
      </c>
      <c r="X22" s="101">
        <f t="shared" si="1"/>
        <v>1984.5</v>
      </c>
      <c r="Y22" s="107"/>
    </row>
    <row r="23" s="68" customFormat="1" ht="15.75" customHeight="1" spans="1:25">
      <c r="A23" s="79"/>
      <c r="B23" s="84">
        <v>19</v>
      </c>
      <c r="C23" s="85">
        <v>19</v>
      </c>
      <c r="D23" s="85" t="s">
        <v>447</v>
      </c>
      <c r="E23" s="85" t="s">
        <v>432</v>
      </c>
      <c r="F23" s="85" t="s">
        <v>448</v>
      </c>
      <c r="G23" s="87">
        <v>1600</v>
      </c>
      <c r="H23" s="86">
        <v>0</v>
      </c>
      <c r="I23" s="87">
        <f t="shared" si="2"/>
        <v>0</v>
      </c>
      <c r="J23" s="87">
        <f t="shared" si="3"/>
        <v>128</v>
      </c>
      <c r="K23" s="87">
        <f t="shared" si="4"/>
        <v>35</v>
      </c>
      <c r="L23" s="87">
        <f t="shared" si="5"/>
        <v>8</v>
      </c>
      <c r="M23" s="87">
        <v>0</v>
      </c>
      <c r="N23" s="87">
        <v>0</v>
      </c>
      <c r="O23" s="83">
        <f t="shared" si="6"/>
        <v>171</v>
      </c>
      <c r="P23" s="87">
        <f t="shared" si="7"/>
        <v>160</v>
      </c>
      <c r="Q23" s="83">
        <f t="shared" si="8"/>
        <v>331</v>
      </c>
      <c r="R23" s="83"/>
      <c r="S23" s="102"/>
      <c r="T23" s="99"/>
      <c r="U23" s="87">
        <v>0</v>
      </c>
      <c r="V23" s="87">
        <f t="shared" ref="V23:V62" si="9">G23+U23+T23-Q23</f>
        <v>1269</v>
      </c>
      <c r="W23" s="100">
        <f>ROUND(MAX((V23-3500)*1%*{3,10,20,25,30,35,45}-5*{0,21,111,201,551,1101,2701},0),2)</f>
        <v>0</v>
      </c>
      <c r="X23" s="103">
        <f t="shared" si="1"/>
        <v>1269</v>
      </c>
      <c r="Y23" s="107"/>
    </row>
    <row r="24" s="68" customFormat="1" ht="15.75" customHeight="1" spans="1:25">
      <c r="A24" s="79"/>
      <c r="B24" s="84">
        <v>20</v>
      </c>
      <c r="C24" s="85">
        <v>20</v>
      </c>
      <c r="D24" s="85" t="s">
        <v>449</v>
      </c>
      <c r="E24" s="85" t="s">
        <v>432</v>
      </c>
      <c r="F24" s="85" t="s">
        <v>448</v>
      </c>
      <c r="G24" s="87">
        <v>1600</v>
      </c>
      <c r="H24" s="86">
        <v>0</v>
      </c>
      <c r="I24" s="87">
        <f t="shared" ref="I24:I62" si="10">G24*H24/21</f>
        <v>0</v>
      </c>
      <c r="J24" s="87">
        <f t="shared" ref="J24:J62" si="11">G24*8%</f>
        <v>128</v>
      </c>
      <c r="K24" s="87">
        <f t="shared" ref="K24:K62" si="12">G24*2%+3</f>
        <v>35</v>
      </c>
      <c r="L24" s="87">
        <f t="shared" ref="L24:L62" si="13">G24*0.5%</f>
        <v>8</v>
      </c>
      <c r="M24" s="87">
        <v>0</v>
      </c>
      <c r="N24" s="87">
        <v>0</v>
      </c>
      <c r="O24" s="83">
        <f t="shared" si="6"/>
        <v>171</v>
      </c>
      <c r="P24" s="87">
        <f t="shared" ref="P24:P62" si="14">G24*10%</f>
        <v>160</v>
      </c>
      <c r="Q24" s="83">
        <f t="shared" si="8"/>
        <v>331</v>
      </c>
      <c r="R24" s="83"/>
      <c r="S24" s="102"/>
      <c r="T24" s="99"/>
      <c r="U24" s="87">
        <v>0</v>
      </c>
      <c r="V24" s="87">
        <f t="shared" si="9"/>
        <v>1269</v>
      </c>
      <c r="W24" s="100">
        <f>ROUND(MAX((V24-3500)*1%*{3,10,20,25,30,35,45}-5*{0,21,111,201,551,1101,2701},0),2)</f>
        <v>0</v>
      </c>
      <c r="X24" s="103">
        <f t="shared" ref="X24:X62" si="15">V24-W24</f>
        <v>1269</v>
      </c>
      <c r="Y24" s="107"/>
    </row>
    <row r="25" s="68" customFormat="1" ht="15.75" customHeight="1" spans="1:25">
      <c r="A25" s="79"/>
      <c r="B25" s="84">
        <v>21</v>
      </c>
      <c r="C25" s="85">
        <v>21</v>
      </c>
      <c r="D25" s="85" t="s">
        <v>450</v>
      </c>
      <c r="E25" s="85" t="s">
        <v>432</v>
      </c>
      <c r="F25" s="85" t="s">
        <v>448</v>
      </c>
      <c r="G25" s="87">
        <v>1600</v>
      </c>
      <c r="H25" s="86">
        <v>0</v>
      </c>
      <c r="I25" s="87">
        <f t="shared" si="10"/>
        <v>0</v>
      </c>
      <c r="J25" s="87">
        <f t="shared" si="11"/>
        <v>128</v>
      </c>
      <c r="K25" s="87">
        <f t="shared" si="12"/>
        <v>35</v>
      </c>
      <c r="L25" s="87">
        <f t="shared" si="13"/>
        <v>8</v>
      </c>
      <c r="M25" s="87">
        <v>0</v>
      </c>
      <c r="N25" s="87">
        <v>0</v>
      </c>
      <c r="O25" s="83">
        <f t="shared" si="6"/>
        <v>171</v>
      </c>
      <c r="P25" s="87">
        <f t="shared" si="14"/>
        <v>160</v>
      </c>
      <c r="Q25" s="83">
        <f t="shared" si="8"/>
        <v>331</v>
      </c>
      <c r="R25" s="83"/>
      <c r="S25" s="102"/>
      <c r="T25" s="99"/>
      <c r="U25" s="87">
        <v>0</v>
      </c>
      <c r="V25" s="87">
        <f t="shared" si="9"/>
        <v>1269</v>
      </c>
      <c r="W25" s="100">
        <f>ROUND(MAX((V25-3500)*1%*{3,10,20,25,30,35,45}-5*{0,21,111,201,551,1101,2701},0),2)</f>
        <v>0</v>
      </c>
      <c r="X25" s="103">
        <f t="shared" si="15"/>
        <v>1269</v>
      </c>
      <c r="Y25" s="107"/>
    </row>
    <row r="26" s="68" customFormat="1" ht="15.75" customHeight="1" spans="1:25">
      <c r="A26" s="79"/>
      <c r="B26" s="84">
        <v>22</v>
      </c>
      <c r="C26" s="85">
        <v>22</v>
      </c>
      <c r="D26" s="85" t="s">
        <v>451</v>
      </c>
      <c r="E26" s="85" t="s">
        <v>432</v>
      </c>
      <c r="F26" s="85" t="s">
        <v>448</v>
      </c>
      <c r="G26" s="87">
        <v>1600</v>
      </c>
      <c r="H26" s="86">
        <v>0</v>
      </c>
      <c r="I26" s="87">
        <f t="shared" si="10"/>
        <v>0</v>
      </c>
      <c r="J26" s="87">
        <f t="shared" si="11"/>
        <v>128</v>
      </c>
      <c r="K26" s="87">
        <f t="shared" si="12"/>
        <v>35</v>
      </c>
      <c r="L26" s="87">
        <f t="shared" si="13"/>
        <v>8</v>
      </c>
      <c r="M26" s="87">
        <v>0</v>
      </c>
      <c r="N26" s="87">
        <v>0</v>
      </c>
      <c r="O26" s="83">
        <f t="shared" si="6"/>
        <v>171</v>
      </c>
      <c r="P26" s="87">
        <f t="shared" si="14"/>
        <v>160</v>
      </c>
      <c r="Q26" s="83">
        <f t="shared" si="8"/>
        <v>331</v>
      </c>
      <c r="R26" s="83"/>
      <c r="S26" s="102"/>
      <c r="T26" s="99"/>
      <c r="U26" s="87">
        <v>0</v>
      </c>
      <c r="V26" s="87">
        <f t="shared" si="9"/>
        <v>1269</v>
      </c>
      <c r="W26" s="100">
        <f>ROUND(MAX((V26-3500)*1%*{3,10,20,25,30,35,45}-5*{0,21,111,201,551,1101,2701},0),2)</f>
        <v>0</v>
      </c>
      <c r="X26" s="103">
        <f t="shared" si="15"/>
        <v>1269</v>
      </c>
      <c r="Y26" s="107"/>
    </row>
    <row r="27" s="68" customFormat="1" ht="15.75" customHeight="1" spans="1:25">
      <c r="A27" s="79"/>
      <c r="B27" s="84">
        <v>23</v>
      </c>
      <c r="C27" s="85">
        <v>23</v>
      </c>
      <c r="D27" s="85" t="s">
        <v>452</v>
      </c>
      <c r="E27" s="85" t="s">
        <v>432</v>
      </c>
      <c r="F27" s="85" t="s">
        <v>448</v>
      </c>
      <c r="G27" s="87">
        <v>1600</v>
      </c>
      <c r="H27" s="86">
        <v>0</v>
      </c>
      <c r="I27" s="87">
        <f t="shared" si="10"/>
        <v>0</v>
      </c>
      <c r="J27" s="87">
        <f t="shared" si="11"/>
        <v>128</v>
      </c>
      <c r="K27" s="87">
        <f t="shared" si="12"/>
        <v>35</v>
      </c>
      <c r="L27" s="87">
        <f t="shared" si="13"/>
        <v>8</v>
      </c>
      <c r="M27" s="87">
        <v>0</v>
      </c>
      <c r="N27" s="87">
        <v>0</v>
      </c>
      <c r="O27" s="83">
        <f t="shared" si="6"/>
        <v>171</v>
      </c>
      <c r="P27" s="87">
        <f t="shared" si="14"/>
        <v>160</v>
      </c>
      <c r="Q27" s="83">
        <f t="shared" si="8"/>
        <v>331</v>
      </c>
      <c r="R27" s="83"/>
      <c r="S27" s="102"/>
      <c r="T27" s="99"/>
      <c r="U27" s="87">
        <v>0</v>
      </c>
      <c r="V27" s="87">
        <f t="shared" si="9"/>
        <v>1269</v>
      </c>
      <c r="W27" s="100">
        <f>ROUND(MAX((V27-3500)*1%*{3,10,20,25,30,35,45}-5*{0,21,111,201,551,1101,2701},0),2)</f>
        <v>0</v>
      </c>
      <c r="X27" s="103">
        <f t="shared" si="15"/>
        <v>1269</v>
      </c>
      <c r="Y27" s="107"/>
    </row>
    <row r="28" s="68" customFormat="1" ht="15.75" customHeight="1" spans="1:25">
      <c r="A28" s="79"/>
      <c r="B28" s="84">
        <v>24</v>
      </c>
      <c r="C28" s="85">
        <v>24</v>
      </c>
      <c r="D28" s="85" t="s">
        <v>453</v>
      </c>
      <c r="E28" s="85" t="s">
        <v>432</v>
      </c>
      <c r="F28" s="85" t="s">
        <v>448</v>
      </c>
      <c r="G28" s="87">
        <v>1600</v>
      </c>
      <c r="H28" s="86">
        <v>0</v>
      </c>
      <c r="I28" s="87">
        <f t="shared" si="10"/>
        <v>0</v>
      </c>
      <c r="J28" s="87">
        <f t="shared" si="11"/>
        <v>128</v>
      </c>
      <c r="K28" s="87">
        <f t="shared" si="12"/>
        <v>35</v>
      </c>
      <c r="L28" s="87">
        <f t="shared" si="13"/>
        <v>8</v>
      </c>
      <c r="M28" s="87">
        <v>0</v>
      </c>
      <c r="N28" s="87">
        <v>0</v>
      </c>
      <c r="O28" s="83">
        <f t="shared" si="6"/>
        <v>171</v>
      </c>
      <c r="P28" s="87">
        <f t="shared" si="14"/>
        <v>160</v>
      </c>
      <c r="Q28" s="83">
        <f t="shared" si="8"/>
        <v>331</v>
      </c>
      <c r="R28" s="83"/>
      <c r="S28" s="102"/>
      <c r="T28" s="99"/>
      <c r="U28" s="87">
        <v>0</v>
      </c>
      <c r="V28" s="87">
        <f t="shared" si="9"/>
        <v>1269</v>
      </c>
      <c r="W28" s="100">
        <f>ROUND(MAX((V28-3500)*1%*{3,10,20,25,30,35,45}-5*{0,21,111,201,551,1101,2701},0),2)</f>
        <v>0</v>
      </c>
      <c r="X28" s="103">
        <f t="shared" si="15"/>
        <v>1269</v>
      </c>
      <c r="Y28" s="107"/>
    </row>
    <row r="29" s="68" customFormat="1" ht="15.75" customHeight="1" spans="1:25">
      <c r="A29" s="79"/>
      <c r="B29" s="84">
        <v>25</v>
      </c>
      <c r="C29" s="85">
        <v>25</v>
      </c>
      <c r="D29" s="85" t="s">
        <v>454</v>
      </c>
      <c r="E29" s="85" t="s">
        <v>432</v>
      </c>
      <c r="F29" s="85" t="s">
        <v>448</v>
      </c>
      <c r="G29" s="87">
        <v>1600</v>
      </c>
      <c r="H29" s="86">
        <v>0</v>
      </c>
      <c r="I29" s="87">
        <f t="shared" si="10"/>
        <v>0</v>
      </c>
      <c r="J29" s="87">
        <f t="shared" si="11"/>
        <v>128</v>
      </c>
      <c r="K29" s="87">
        <f t="shared" si="12"/>
        <v>35</v>
      </c>
      <c r="L29" s="87">
        <f t="shared" si="13"/>
        <v>8</v>
      </c>
      <c r="M29" s="87">
        <v>0</v>
      </c>
      <c r="N29" s="87">
        <v>0</v>
      </c>
      <c r="O29" s="83">
        <f t="shared" si="6"/>
        <v>171</v>
      </c>
      <c r="P29" s="87">
        <f t="shared" si="14"/>
        <v>160</v>
      </c>
      <c r="Q29" s="83">
        <f t="shared" si="8"/>
        <v>331</v>
      </c>
      <c r="R29" s="83"/>
      <c r="S29" s="102"/>
      <c r="T29" s="99"/>
      <c r="U29" s="87">
        <v>0</v>
      </c>
      <c r="V29" s="87">
        <f t="shared" si="9"/>
        <v>1269</v>
      </c>
      <c r="W29" s="100">
        <f>ROUND(MAX((V29-3500)*1%*{3,10,20,25,30,35,45}-5*{0,21,111,201,551,1101,2701},0),2)</f>
        <v>0</v>
      </c>
      <c r="X29" s="103">
        <f t="shared" si="15"/>
        <v>1269</v>
      </c>
      <c r="Y29" s="107"/>
    </row>
    <row r="30" s="68" customFormat="1" ht="15.75" customHeight="1" spans="1:25">
      <c r="A30" s="79"/>
      <c r="B30" s="84">
        <v>26</v>
      </c>
      <c r="C30" s="85">
        <v>26</v>
      </c>
      <c r="D30" s="85" t="s">
        <v>455</v>
      </c>
      <c r="E30" s="85" t="s">
        <v>432</v>
      </c>
      <c r="F30" s="85" t="s">
        <v>448</v>
      </c>
      <c r="G30" s="87">
        <v>1600</v>
      </c>
      <c r="H30" s="86">
        <v>0</v>
      </c>
      <c r="I30" s="87">
        <f t="shared" si="10"/>
        <v>0</v>
      </c>
      <c r="J30" s="87">
        <f t="shared" si="11"/>
        <v>128</v>
      </c>
      <c r="K30" s="87">
        <f t="shared" si="12"/>
        <v>35</v>
      </c>
      <c r="L30" s="87">
        <f t="shared" si="13"/>
        <v>8</v>
      </c>
      <c r="M30" s="87">
        <v>0</v>
      </c>
      <c r="N30" s="87">
        <v>0</v>
      </c>
      <c r="O30" s="83">
        <f t="shared" si="6"/>
        <v>171</v>
      </c>
      <c r="P30" s="87">
        <f t="shared" si="14"/>
        <v>160</v>
      </c>
      <c r="Q30" s="83">
        <f t="shared" si="8"/>
        <v>331</v>
      </c>
      <c r="R30" s="83"/>
      <c r="S30" s="102"/>
      <c r="T30" s="99"/>
      <c r="U30" s="87">
        <v>0</v>
      </c>
      <c r="V30" s="87">
        <f t="shared" si="9"/>
        <v>1269</v>
      </c>
      <c r="W30" s="100">
        <f>ROUND(MAX((V30-3500)*1%*{3,10,20,25,30,35,45}-5*{0,21,111,201,551,1101,2701},0),2)</f>
        <v>0</v>
      </c>
      <c r="X30" s="103">
        <f t="shared" si="15"/>
        <v>1269</v>
      </c>
      <c r="Y30" s="107"/>
    </row>
    <row r="31" s="68" customFormat="1" ht="15.75" customHeight="1" spans="1:25">
      <c r="A31" s="79"/>
      <c r="B31" s="84">
        <v>27</v>
      </c>
      <c r="C31" s="85">
        <v>27</v>
      </c>
      <c r="D31" s="85" t="s">
        <v>456</v>
      </c>
      <c r="E31" s="85" t="s">
        <v>432</v>
      </c>
      <c r="F31" s="85" t="s">
        <v>448</v>
      </c>
      <c r="G31" s="87">
        <v>1600</v>
      </c>
      <c r="H31" s="86">
        <v>0</v>
      </c>
      <c r="I31" s="87">
        <f t="shared" si="10"/>
        <v>0</v>
      </c>
      <c r="J31" s="87">
        <f t="shared" si="11"/>
        <v>128</v>
      </c>
      <c r="K31" s="87">
        <f t="shared" si="12"/>
        <v>35</v>
      </c>
      <c r="L31" s="87">
        <f t="shared" si="13"/>
        <v>8</v>
      </c>
      <c r="M31" s="87">
        <v>0</v>
      </c>
      <c r="N31" s="87">
        <v>0</v>
      </c>
      <c r="O31" s="83">
        <f t="shared" si="6"/>
        <v>171</v>
      </c>
      <c r="P31" s="87">
        <f t="shared" si="14"/>
        <v>160</v>
      </c>
      <c r="Q31" s="83">
        <f t="shared" si="8"/>
        <v>331</v>
      </c>
      <c r="R31" s="83"/>
      <c r="S31" s="102"/>
      <c r="T31" s="99"/>
      <c r="U31" s="87">
        <v>0</v>
      </c>
      <c r="V31" s="87">
        <f t="shared" si="9"/>
        <v>1269</v>
      </c>
      <c r="W31" s="100">
        <f>ROUND(MAX((V31-3500)*1%*{3,10,20,25,30,35,45}-5*{0,21,111,201,551,1101,2701},0),2)</f>
        <v>0</v>
      </c>
      <c r="X31" s="103">
        <f t="shared" si="15"/>
        <v>1269</v>
      </c>
      <c r="Y31" s="107"/>
    </row>
    <row r="32" s="68" customFormat="1" ht="15.75" customHeight="1" spans="1:25">
      <c r="A32" s="79"/>
      <c r="B32" s="84">
        <v>28</v>
      </c>
      <c r="C32" s="85">
        <v>28</v>
      </c>
      <c r="D32" s="85" t="s">
        <v>457</v>
      </c>
      <c r="E32" s="85" t="s">
        <v>432</v>
      </c>
      <c r="F32" s="85" t="s">
        <v>448</v>
      </c>
      <c r="G32" s="87">
        <v>1600</v>
      </c>
      <c r="H32" s="86">
        <v>0</v>
      </c>
      <c r="I32" s="87">
        <f t="shared" si="10"/>
        <v>0</v>
      </c>
      <c r="J32" s="87">
        <f t="shared" si="11"/>
        <v>128</v>
      </c>
      <c r="K32" s="87">
        <f t="shared" si="12"/>
        <v>35</v>
      </c>
      <c r="L32" s="87">
        <f t="shared" si="13"/>
        <v>8</v>
      </c>
      <c r="M32" s="87">
        <v>0</v>
      </c>
      <c r="N32" s="87">
        <v>0</v>
      </c>
      <c r="O32" s="83">
        <f t="shared" si="6"/>
        <v>171</v>
      </c>
      <c r="P32" s="87">
        <f t="shared" si="14"/>
        <v>160</v>
      </c>
      <c r="Q32" s="83">
        <f t="shared" si="8"/>
        <v>331</v>
      </c>
      <c r="R32" s="83"/>
      <c r="S32" s="102"/>
      <c r="T32" s="99"/>
      <c r="U32" s="87">
        <v>0</v>
      </c>
      <c r="V32" s="87">
        <f t="shared" si="9"/>
        <v>1269</v>
      </c>
      <c r="W32" s="100">
        <f>ROUND(MAX((V32-3500)*1%*{3,10,20,25,30,35,45}-5*{0,21,111,201,551,1101,2701},0),2)</f>
        <v>0</v>
      </c>
      <c r="X32" s="103">
        <f t="shared" si="15"/>
        <v>1269</v>
      </c>
      <c r="Y32" s="107"/>
    </row>
    <row r="33" s="68" customFormat="1" ht="15.75" customHeight="1" spans="1:25">
      <c r="A33" s="79"/>
      <c r="B33" s="84">
        <v>29</v>
      </c>
      <c r="C33" s="85">
        <v>29</v>
      </c>
      <c r="D33" s="85" t="s">
        <v>458</v>
      </c>
      <c r="E33" s="85" t="s">
        <v>432</v>
      </c>
      <c r="F33" s="85" t="s">
        <v>448</v>
      </c>
      <c r="G33" s="87">
        <v>1600</v>
      </c>
      <c r="H33" s="86">
        <v>0</v>
      </c>
      <c r="I33" s="87">
        <f t="shared" si="10"/>
        <v>0</v>
      </c>
      <c r="J33" s="87">
        <f t="shared" si="11"/>
        <v>128</v>
      </c>
      <c r="K33" s="87">
        <f t="shared" si="12"/>
        <v>35</v>
      </c>
      <c r="L33" s="87">
        <f t="shared" si="13"/>
        <v>8</v>
      </c>
      <c r="M33" s="87">
        <v>0</v>
      </c>
      <c r="N33" s="87">
        <v>0</v>
      </c>
      <c r="O33" s="83">
        <f t="shared" si="6"/>
        <v>171</v>
      </c>
      <c r="P33" s="87">
        <f t="shared" si="14"/>
        <v>160</v>
      </c>
      <c r="Q33" s="83">
        <f t="shared" si="8"/>
        <v>331</v>
      </c>
      <c r="R33" s="83"/>
      <c r="S33" s="102"/>
      <c r="T33" s="99"/>
      <c r="U33" s="87">
        <v>0</v>
      </c>
      <c r="V33" s="87">
        <f t="shared" si="9"/>
        <v>1269</v>
      </c>
      <c r="W33" s="100">
        <f>ROUND(MAX((V33-3500)*1%*{3,10,20,25,30,35,45}-5*{0,21,111,201,551,1101,2701},0),2)</f>
        <v>0</v>
      </c>
      <c r="X33" s="103">
        <f t="shared" si="15"/>
        <v>1269</v>
      </c>
      <c r="Y33" s="107"/>
    </row>
    <row r="34" s="68" customFormat="1" ht="15.75" customHeight="1" spans="1:25">
      <c r="A34" s="79"/>
      <c r="B34" s="84">
        <v>30</v>
      </c>
      <c r="C34" s="85">
        <v>30</v>
      </c>
      <c r="D34" s="85" t="s">
        <v>459</v>
      </c>
      <c r="E34" s="85" t="s">
        <v>432</v>
      </c>
      <c r="F34" s="85" t="s">
        <v>448</v>
      </c>
      <c r="G34" s="87">
        <v>1600</v>
      </c>
      <c r="H34" s="86">
        <v>0</v>
      </c>
      <c r="I34" s="87">
        <f t="shared" si="10"/>
        <v>0</v>
      </c>
      <c r="J34" s="87">
        <f t="shared" si="11"/>
        <v>128</v>
      </c>
      <c r="K34" s="87">
        <f t="shared" si="12"/>
        <v>35</v>
      </c>
      <c r="L34" s="87">
        <f t="shared" si="13"/>
        <v>8</v>
      </c>
      <c r="M34" s="87">
        <v>0</v>
      </c>
      <c r="N34" s="87">
        <v>0</v>
      </c>
      <c r="O34" s="83">
        <f t="shared" si="6"/>
        <v>171</v>
      </c>
      <c r="P34" s="87">
        <f t="shared" si="14"/>
        <v>160</v>
      </c>
      <c r="Q34" s="83">
        <f t="shared" si="8"/>
        <v>331</v>
      </c>
      <c r="R34" s="83"/>
      <c r="S34" s="102"/>
      <c r="T34" s="99"/>
      <c r="U34" s="87">
        <v>0</v>
      </c>
      <c r="V34" s="87">
        <f t="shared" si="9"/>
        <v>1269</v>
      </c>
      <c r="W34" s="100">
        <f>ROUND(MAX((V34-3500)*1%*{3,10,20,25,30,35,45}-5*{0,21,111,201,551,1101,2701},0),2)</f>
        <v>0</v>
      </c>
      <c r="X34" s="103">
        <f t="shared" si="15"/>
        <v>1269</v>
      </c>
      <c r="Y34" s="107"/>
    </row>
    <row r="35" s="68" customFormat="1" ht="15.75" customHeight="1" spans="1:25">
      <c r="A35" s="79"/>
      <c r="B35" s="84">
        <v>31</v>
      </c>
      <c r="C35" s="85">
        <v>31</v>
      </c>
      <c r="D35" s="85" t="s">
        <v>460</v>
      </c>
      <c r="E35" s="85" t="s">
        <v>432</v>
      </c>
      <c r="F35" s="85" t="s">
        <v>448</v>
      </c>
      <c r="G35" s="87">
        <v>1600</v>
      </c>
      <c r="H35" s="86">
        <v>0</v>
      </c>
      <c r="I35" s="87">
        <f t="shared" si="10"/>
        <v>0</v>
      </c>
      <c r="J35" s="87">
        <f t="shared" si="11"/>
        <v>128</v>
      </c>
      <c r="K35" s="87">
        <f t="shared" si="12"/>
        <v>35</v>
      </c>
      <c r="L35" s="87">
        <f t="shared" si="13"/>
        <v>8</v>
      </c>
      <c r="M35" s="87">
        <v>0</v>
      </c>
      <c r="N35" s="87">
        <v>0</v>
      </c>
      <c r="O35" s="83">
        <f t="shared" si="6"/>
        <v>171</v>
      </c>
      <c r="P35" s="87">
        <f t="shared" si="14"/>
        <v>160</v>
      </c>
      <c r="Q35" s="83">
        <f t="shared" si="8"/>
        <v>331</v>
      </c>
      <c r="R35" s="83"/>
      <c r="S35" s="102"/>
      <c r="T35" s="99"/>
      <c r="U35" s="87">
        <v>0</v>
      </c>
      <c r="V35" s="87">
        <f t="shared" si="9"/>
        <v>1269</v>
      </c>
      <c r="W35" s="100">
        <f>ROUND(MAX((V35-3500)*1%*{3,10,20,25,30,35,45}-5*{0,21,111,201,551,1101,2701},0),2)</f>
        <v>0</v>
      </c>
      <c r="X35" s="103">
        <f t="shared" si="15"/>
        <v>1269</v>
      </c>
      <c r="Y35" s="107"/>
    </row>
    <row r="36" s="68" customFormat="1" ht="15.75" customHeight="1" spans="1:25">
      <c r="A36" s="79"/>
      <c r="B36" s="84">
        <v>32</v>
      </c>
      <c r="C36" s="85">
        <v>32</v>
      </c>
      <c r="D36" s="85" t="s">
        <v>461</v>
      </c>
      <c r="E36" s="85" t="s">
        <v>432</v>
      </c>
      <c r="F36" s="85" t="s">
        <v>448</v>
      </c>
      <c r="G36" s="87">
        <v>1600</v>
      </c>
      <c r="H36" s="86">
        <v>0</v>
      </c>
      <c r="I36" s="87">
        <f t="shared" si="10"/>
        <v>0</v>
      </c>
      <c r="J36" s="87">
        <f t="shared" si="11"/>
        <v>128</v>
      </c>
      <c r="K36" s="87">
        <f t="shared" si="12"/>
        <v>35</v>
      </c>
      <c r="L36" s="87">
        <f t="shared" si="13"/>
        <v>8</v>
      </c>
      <c r="M36" s="87">
        <v>0</v>
      </c>
      <c r="N36" s="87">
        <v>0</v>
      </c>
      <c r="O36" s="83">
        <f t="shared" si="6"/>
        <v>171</v>
      </c>
      <c r="P36" s="87">
        <f t="shared" si="14"/>
        <v>160</v>
      </c>
      <c r="Q36" s="83">
        <f t="shared" si="8"/>
        <v>331</v>
      </c>
      <c r="R36" s="83"/>
      <c r="S36" s="102"/>
      <c r="T36" s="99"/>
      <c r="U36" s="87">
        <v>0</v>
      </c>
      <c r="V36" s="87">
        <f t="shared" si="9"/>
        <v>1269</v>
      </c>
      <c r="W36" s="100">
        <f>ROUND(MAX((V36-3500)*1%*{3,10,20,25,30,35,45}-5*{0,21,111,201,551,1101,2701},0),2)</f>
        <v>0</v>
      </c>
      <c r="X36" s="103">
        <f t="shared" si="15"/>
        <v>1269</v>
      </c>
      <c r="Y36" s="107"/>
    </row>
    <row r="37" s="68" customFormat="1" ht="15.75" customHeight="1" spans="1:25">
      <c r="A37" s="79"/>
      <c r="B37" s="84">
        <v>33</v>
      </c>
      <c r="C37" s="85">
        <v>33</v>
      </c>
      <c r="D37" s="85" t="s">
        <v>462</v>
      </c>
      <c r="E37" s="85" t="s">
        <v>432</v>
      </c>
      <c r="F37" s="85" t="s">
        <v>448</v>
      </c>
      <c r="G37" s="87">
        <v>1600</v>
      </c>
      <c r="H37" s="86">
        <v>0</v>
      </c>
      <c r="I37" s="87">
        <f t="shared" si="10"/>
        <v>0</v>
      </c>
      <c r="J37" s="87">
        <f t="shared" si="11"/>
        <v>128</v>
      </c>
      <c r="K37" s="87">
        <f t="shared" si="12"/>
        <v>35</v>
      </c>
      <c r="L37" s="87">
        <f t="shared" si="13"/>
        <v>8</v>
      </c>
      <c r="M37" s="87">
        <v>0</v>
      </c>
      <c r="N37" s="87">
        <v>0</v>
      </c>
      <c r="O37" s="83">
        <f t="shared" si="6"/>
        <v>171</v>
      </c>
      <c r="P37" s="87">
        <f t="shared" si="14"/>
        <v>160</v>
      </c>
      <c r="Q37" s="83">
        <f t="shared" si="8"/>
        <v>331</v>
      </c>
      <c r="R37" s="83"/>
      <c r="S37" s="102"/>
      <c r="T37" s="99"/>
      <c r="U37" s="87">
        <v>0</v>
      </c>
      <c r="V37" s="87">
        <f t="shared" si="9"/>
        <v>1269</v>
      </c>
      <c r="W37" s="100">
        <f>ROUND(MAX((V37-3500)*1%*{3,10,20,25,30,35,45}-5*{0,21,111,201,551,1101,2701},0),2)</f>
        <v>0</v>
      </c>
      <c r="X37" s="103">
        <f t="shared" si="15"/>
        <v>1269</v>
      </c>
      <c r="Y37" s="107"/>
    </row>
    <row r="38" s="68" customFormat="1" ht="15.75" customHeight="1" spans="1:25">
      <c r="A38" s="79"/>
      <c r="B38" s="84">
        <v>34</v>
      </c>
      <c r="C38" s="85">
        <v>34</v>
      </c>
      <c r="D38" s="85" t="s">
        <v>463</v>
      </c>
      <c r="E38" s="85" t="s">
        <v>432</v>
      </c>
      <c r="F38" s="85" t="s">
        <v>448</v>
      </c>
      <c r="G38" s="87">
        <v>1600</v>
      </c>
      <c r="H38" s="86">
        <v>0</v>
      </c>
      <c r="I38" s="87">
        <f t="shared" si="10"/>
        <v>0</v>
      </c>
      <c r="J38" s="87">
        <f t="shared" si="11"/>
        <v>128</v>
      </c>
      <c r="K38" s="87">
        <f t="shared" si="12"/>
        <v>35</v>
      </c>
      <c r="L38" s="87">
        <f t="shared" si="13"/>
        <v>8</v>
      </c>
      <c r="M38" s="87">
        <v>0</v>
      </c>
      <c r="N38" s="87">
        <v>0</v>
      </c>
      <c r="O38" s="83">
        <f t="shared" si="6"/>
        <v>171</v>
      </c>
      <c r="P38" s="87">
        <f t="shared" si="14"/>
        <v>160</v>
      </c>
      <c r="Q38" s="83">
        <f t="shared" si="8"/>
        <v>331</v>
      </c>
      <c r="R38" s="83"/>
      <c r="S38" s="102"/>
      <c r="T38" s="99"/>
      <c r="U38" s="87">
        <v>0</v>
      </c>
      <c r="V38" s="87">
        <f t="shared" si="9"/>
        <v>1269</v>
      </c>
      <c r="W38" s="100">
        <f>ROUND(MAX((V38-3500)*1%*{3,10,20,25,30,35,45}-5*{0,21,111,201,551,1101,2701},0),2)</f>
        <v>0</v>
      </c>
      <c r="X38" s="103">
        <f t="shared" si="15"/>
        <v>1269</v>
      </c>
      <c r="Y38" s="107"/>
    </row>
    <row r="39" s="68" customFormat="1" ht="15.75" customHeight="1" spans="1:25">
      <c r="A39" s="79"/>
      <c r="B39" s="84">
        <v>35</v>
      </c>
      <c r="C39" s="85">
        <v>35</v>
      </c>
      <c r="D39" s="85" t="s">
        <v>464</v>
      </c>
      <c r="E39" s="85" t="s">
        <v>432</v>
      </c>
      <c r="F39" s="85" t="s">
        <v>448</v>
      </c>
      <c r="G39" s="87">
        <v>1600</v>
      </c>
      <c r="H39" s="86">
        <v>0</v>
      </c>
      <c r="I39" s="87">
        <f t="shared" si="10"/>
        <v>0</v>
      </c>
      <c r="J39" s="87">
        <f t="shared" si="11"/>
        <v>128</v>
      </c>
      <c r="K39" s="87">
        <f t="shared" si="12"/>
        <v>35</v>
      </c>
      <c r="L39" s="87">
        <f t="shared" si="13"/>
        <v>8</v>
      </c>
      <c r="M39" s="87">
        <v>0</v>
      </c>
      <c r="N39" s="87">
        <v>0</v>
      </c>
      <c r="O39" s="83">
        <f t="shared" si="6"/>
        <v>171</v>
      </c>
      <c r="P39" s="87">
        <f t="shared" si="14"/>
        <v>160</v>
      </c>
      <c r="Q39" s="83">
        <f t="shared" si="8"/>
        <v>331</v>
      </c>
      <c r="R39" s="83"/>
      <c r="S39" s="102"/>
      <c r="T39" s="99"/>
      <c r="U39" s="87">
        <v>0</v>
      </c>
      <c r="V39" s="87">
        <f t="shared" si="9"/>
        <v>1269</v>
      </c>
      <c r="W39" s="100">
        <f>ROUND(MAX((V39-3500)*1%*{3,10,20,25,30,35,45}-5*{0,21,111,201,551,1101,2701},0),2)</f>
        <v>0</v>
      </c>
      <c r="X39" s="103">
        <f t="shared" si="15"/>
        <v>1269</v>
      </c>
      <c r="Y39" s="107"/>
    </row>
    <row r="40" s="68" customFormat="1" ht="15.75" customHeight="1" spans="1:25">
      <c r="A40" s="79"/>
      <c r="B40" s="84">
        <v>36</v>
      </c>
      <c r="C40" s="85">
        <v>36</v>
      </c>
      <c r="D40" s="85" t="s">
        <v>465</v>
      </c>
      <c r="E40" s="85" t="s">
        <v>432</v>
      </c>
      <c r="F40" s="85" t="s">
        <v>448</v>
      </c>
      <c r="G40" s="87">
        <v>1600</v>
      </c>
      <c r="H40" s="86">
        <v>0</v>
      </c>
      <c r="I40" s="87">
        <f t="shared" si="10"/>
        <v>0</v>
      </c>
      <c r="J40" s="87">
        <f t="shared" si="11"/>
        <v>128</v>
      </c>
      <c r="K40" s="87">
        <f t="shared" si="12"/>
        <v>35</v>
      </c>
      <c r="L40" s="87">
        <f t="shared" si="13"/>
        <v>8</v>
      </c>
      <c r="M40" s="87">
        <v>0</v>
      </c>
      <c r="N40" s="87">
        <v>0</v>
      </c>
      <c r="O40" s="83">
        <f t="shared" si="6"/>
        <v>171</v>
      </c>
      <c r="P40" s="87">
        <f t="shared" si="14"/>
        <v>160</v>
      </c>
      <c r="Q40" s="83">
        <f t="shared" si="8"/>
        <v>331</v>
      </c>
      <c r="R40" s="83"/>
      <c r="S40" s="102"/>
      <c r="T40" s="99"/>
      <c r="U40" s="87">
        <v>0</v>
      </c>
      <c r="V40" s="87">
        <f t="shared" si="9"/>
        <v>1269</v>
      </c>
      <c r="W40" s="100">
        <f>ROUND(MAX((V40-3500)*1%*{3,10,20,25,30,35,45}-5*{0,21,111,201,551,1101,2701},0),2)</f>
        <v>0</v>
      </c>
      <c r="X40" s="103">
        <f t="shared" si="15"/>
        <v>1269</v>
      </c>
      <c r="Y40" s="107"/>
    </row>
    <row r="41" s="68" customFormat="1" ht="15.75" customHeight="1" spans="1:25">
      <c r="A41" s="79"/>
      <c r="B41" s="84">
        <v>37</v>
      </c>
      <c r="C41" s="85">
        <v>37</v>
      </c>
      <c r="D41" s="85" t="s">
        <v>466</v>
      </c>
      <c r="E41" s="85" t="s">
        <v>432</v>
      </c>
      <c r="F41" s="85" t="s">
        <v>448</v>
      </c>
      <c r="G41" s="87">
        <v>1600</v>
      </c>
      <c r="H41" s="86">
        <v>0</v>
      </c>
      <c r="I41" s="87">
        <f t="shared" si="10"/>
        <v>0</v>
      </c>
      <c r="J41" s="87">
        <f t="shared" si="11"/>
        <v>128</v>
      </c>
      <c r="K41" s="87">
        <f t="shared" si="12"/>
        <v>35</v>
      </c>
      <c r="L41" s="87">
        <f t="shared" si="13"/>
        <v>8</v>
      </c>
      <c r="M41" s="87">
        <v>0</v>
      </c>
      <c r="N41" s="87">
        <v>0</v>
      </c>
      <c r="O41" s="83">
        <f t="shared" si="6"/>
        <v>171</v>
      </c>
      <c r="P41" s="87">
        <f t="shared" si="14"/>
        <v>160</v>
      </c>
      <c r="Q41" s="83">
        <f t="shared" si="8"/>
        <v>331</v>
      </c>
      <c r="R41" s="83"/>
      <c r="S41" s="102"/>
      <c r="T41" s="99"/>
      <c r="U41" s="87">
        <v>0</v>
      </c>
      <c r="V41" s="87">
        <f t="shared" si="9"/>
        <v>1269</v>
      </c>
      <c r="W41" s="100">
        <f>ROUND(MAX((V41-3500)*1%*{3,10,20,25,30,35,45}-5*{0,21,111,201,551,1101,2701},0),2)</f>
        <v>0</v>
      </c>
      <c r="X41" s="103">
        <f t="shared" si="15"/>
        <v>1269</v>
      </c>
      <c r="Y41" s="107"/>
    </row>
    <row r="42" s="68" customFormat="1" ht="15.75" customHeight="1" spans="1:25">
      <c r="A42" s="79"/>
      <c r="B42" s="84">
        <v>38</v>
      </c>
      <c r="C42" s="85">
        <v>38</v>
      </c>
      <c r="D42" s="85" t="s">
        <v>467</v>
      </c>
      <c r="E42" s="85" t="s">
        <v>432</v>
      </c>
      <c r="F42" s="85" t="s">
        <v>448</v>
      </c>
      <c r="G42" s="87">
        <v>1600</v>
      </c>
      <c r="H42" s="86">
        <v>0</v>
      </c>
      <c r="I42" s="87">
        <f t="shared" si="10"/>
        <v>0</v>
      </c>
      <c r="J42" s="87">
        <f t="shared" si="11"/>
        <v>128</v>
      </c>
      <c r="K42" s="87">
        <f t="shared" si="12"/>
        <v>35</v>
      </c>
      <c r="L42" s="87">
        <f t="shared" si="13"/>
        <v>8</v>
      </c>
      <c r="M42" s="87">
        <v>0</v>
      </c>
      <c r="N42" s="87">
        <v>0</v>
      </c>
      <c r="O42" s="83">
        <f t="shared" si="6"/>
        <v>171</v>
      </c>
      <c r="P42" s="87">
        <f t="shared" si="14"/>
        <v>160</v>
      </c>
      <c r="Q42" s="83">
        <f t="shared" si="8"/>
        <v>331</v>
      </c>
      <c r="R42" s="83"/>
      <c r="S42" s="102"/>
      <c r="T42" s="99"/>
      <c r="U42" s="87">
        <v>0</v>
      </c>
      <c r="V42" s="87">
        <f t="shared" si="9"/>
        <v>1269</v>
      </c>
      <c r="W42" s="100">
        <f>ROUND(MAX((V42-3500)*1%*{3,10,20,25,30,35,45}-5*{0,21,111,201,551,1101,2701},0),2)</f>
        <v>0</v>
      </c>
      <c r="X42" s="103">
        <f t="shared" si="15"/>
        <v>1269</v>
      </c>
      <c r="Y42" s="107"/>
    </row>
    <row r="43" s="68" customFormat="1" ht="15.75" customHeight="1" spans="1:25">
      <c r="A43" s="79"/>
      <c r="B43" s="84">
        <v>39</v>
      </c>
      <c r="C43" s="85">
        <v>39</v>
      </c>
      <c r="D43" s="85" t="s">
        <v>468</v>
      </c>
      <c r="E43" s="85" t="s">
        <v>432</v>
      </c>
      <c r="F43" s="85" t="s">
        <v>448</v>
      </c>
      <c r="G43" s="87">
        <v>1600</v>
      </c>
      <c r="H43" s="86">
        <v>0</v>
      </c>
      <c r="I43" s="87">
        <f t="shared" si="10"/>
        <v>0</v>
      </c>
      <c r="J43" s="87">
        <f t="shared" si="11"/>
        <v>128</v>
      </c>
      <c r="K43" s="87">
        <f t="shared" si="12"/>
        <v>35</v>
      </c>
      <c r="L43" s="87">
        <f t="shared" si="13"/>
        <v>8</v>
      </c>
      <c r="M43" s="87">
        <v>0</v>
      </c>
      <c r="N43" s="87">
        <v>0</v>
      </c>
      <c r="O43" s="83">
        <f t="shared" si="6"/>
        <v>171</v>
      </c>
      <c r="P43" s="87">
        <f t="shared" si="14"/>
        <v>160</v>
      </c>
      <c r="Q43" s="83">
        <f t="shared" si="8"/>
        <v>331</v>
      </c>
      <c r="R43" s="83"/>
      <c r="S43" s="102"/>
      <c r="T43" s="99"/>
      <c r="U43" s="87">
        <v>0</v>
      </c>
      <c r="V43" s="87">
        <f t="shared" si="9"/>
        <v>1269</v>
      </c>
      <c r="W43" s="100">
        <f>ROUND(MAX((V43-3500)*1%*{3,10,20,25,30,35,45}-5*{0,21,111,201,551,1101,2701},0),2)</f>
        <v>0</v>
      </c>
      <c r="X43" s="103">
        <f t="shared" si="15"/>
        <v>1269</v>
      </c>
      <c r="Y43" s="107"/>
    </row>
    <row r="44" s="68" customFormat="1" ht="15.75" customHeight="1" spans="1:25">
      <c r="A44" s="79"/>
      <c r="B44" s="84">
        <v>40</v>
      </c>
      <c r="C44" s="85">
        <v>40</v>
      </c>
      <c r="D44" s="85" t="s">
        <v>469</v>
      </c>
      <c r="E44" s="85" t="s">
        <v>432</v>
      </c>
      <c r="F44" s="85" t="s">
        <v>448</v>
      </c>
      <c r="G44" s="87">
        <v>1600</v>
      </c>
      <c r="H44" s="86">
        <v>0</v>
      </c>
      <c r="I44" s="87">
        <f t="shared" si="10"/>
        <v>0</v>
      </c>
      <c r="J44" s="87">
        <f t="shared" si="11"/>
        <v>128</v>
      </c>
      <c r="K44" s="87">
        <f t="shared" si="12"/>
        <v>35</v>
      </c>
      <c r="L44" s="87">
        <f t="shared" si="13"/>
        <v>8</v>
      </c>
      <c r="M44" s="87">
        <v>0</v>
      </c>
      <c r="N44" s="87">
        <v>0</v>
      </c>
      <c r="O44" s="83">
        <f t="shared" si="6"/>
        <v>171</v>
      </c>
      <c r="P44" s="87">
        <f t="shared" si="14"/>
        <v>160</v>
      </c>
      <c r="Q44" s="83">
        <f t="shared" si="8"/>
        <v>331</v>
      </c>
      <c r="R44" s="83"/>
      <c r="S44" s="102"/>
      <c r="T44" s="99"/>
      <c r="U44" s="87">
        <v>0</v>
      </c>
      <c r="V44" s="87">
        <f t="shared" si="9"/>
        <v>1269</v>
      </c>
      <c r="W44" s="100">
        <f>ROUND(MAX((V44-3500)*1%*{3,10,20,25,30,35,45}-5*{0,21,111,201,551,1101,2701},0),2)</f>
        <v>0</v>
      </c>
      <c r="X44" s="103">
        <f t="shared" si="15"/>
        <v>1269</v>
      </c>
      <c r="Y44" s="107"/>
    </row>
    <row r="45" s="68" customFormat="1" ht="15.75" customHeight="1" spans="1:25">
      <c r="A45" s="79"/>
      <c r="B45" s="84">
        <v>41</v>
      </c>
      <c r="C45" s="85">
        <v>41</v>
      </c>
      <c r="D45" s="85" t="s">
        <v>470</v>
      </c>
      <c r="E45" s="85" t="s">
        <v>432</v>
      </c>
      <c r="F45" s="85" t="s">
        <v>448</v>
      </c>
      <c r="G45" s="87">
        <v>1600</v>
      </c>
      <c r="H45" s="86">
        <v>0</v>
      </c>
      <c r="I45" s="87">
        <f t="shared" si="10"/>
        <v>0</v>
      </c>
      <c r="J45" s="87">
        <f t="shared" si="11"/>
        <v>128</v>
      </c>
      <c r="K45" s="87">
        <f t="shared" si="12"/>
        <v>35</v>
      </c>
      <c r="L45" s="87">
        <f t="shared" si="13"/>
        <v>8</v>
      </c>
      <c r="M45" s="87">
        <v>0</v>
      </c>
      <c r="N45" s="87">
        <v>0</v>
      </c>
      <c r="O45" s="83">
        <f t="shared" si="6"/>
        <v>171</v>
      </c>
      <c r="P45" s="87">
        <f t="shared" si="14"/>
        <v>160</v>
      </c>
      <c r="Q45" s="83">
        <f t="shared" si="8"/>
        <v>331</v>
      </c>
      <c r="R45" s="83"/>
      <c r="S45" s="102"/>
      <c r="T45" s="99"/>
      <c r="U45" s="87">
        <v>0</v>
      </c>
      <c r="V45" s="87">
        <f t="shared" si="9"/>
        <v>1269</v>
      </c>
      <c r="W45" s="100">
        <f>ROUND(MAX((V45-3500)*1%*{3,10,20,25,30,35,45}-5*{0,21,111,201,551,1101,2701},0),2)</f>
        <v>0</v>
      </c>
      <c r="X45" s="103">
        <f t="shared" si="15"/>
        <v>1269</v>
      </c>
      <c r="Y45" s="107"/>
    </row>
    <row r="46" s="68" customFormat="1" ht="15.75" customHeight="1" spans="1:25">
      <c r="A46" s="79"/>
      <c r="B46" s="84">
        <v>42</v>
      </c>
      <c r="C46" s="85">
        <v>42</v>
      </c>
      <c r="D46" s="85" t="s">
        <v>471</v>
      </c>
      <c r="E46" s="85" t="s">
        <v>432</v>
      </c>
      <c r="F46" s="85" t="s">
        <v>448</v>
      </c>
      <c r="G46" s="87">
        <v>1600</v>
      </c>
      <c r="H46" s="86">
        <v>0</v>
      </c>
      <c r="I46" s="87">
        <f t="shared" si="10"/>
        <v>0</v>
      </c>
      <c r="J46" s="87">
        <f t="shared" si="11"/>
        <v>128</v>
      </c>
      <c r="K46" s="87">
        <f t="shared" si="12"/>
        <v>35</v>
      </c>
      <c r="L46" s="87">
        <f t="shared" si="13"/>
        <v>8</v>
      </c>
      <c r="M46" s="87">
        <v>0</v>
      </c>
      <c r="N46" s="87">
        <v>0</v>
      </c>
      <c r="O46" s="83">
        <f t="shared" si="6"/>
        <v>171</v>
      </c>
      <c r="P46" s="87">
        <f t="shared" si="14"/>
        <v>160</v>
      </c>
      <c r="Q46" s="83">
        <f t="shared" si="8"/>
        <v>331</v>
      </c>
      <c r="R46" s="83"/>
      <c r="S46" s="102"/>
      <c r="T46" s="99"/>
      <c r="U46" s="87">
        <v>0</v>
      </c>
      <c r="V46" s="87">
        <f t="shared" si="9"/>
        <v>1269</v>
      </c>
      <c r="W46" s="100">
        <f>ROUND(MAX((V46-3500)*1%*{3,10,20,25,30,35,45}-5*{0,21,111,201,551,1101,2701},0),2)</f>
        <v>0</v>
      </c>
      <c r="X46" s="103">
        <f t="shared" si="15"/>
        <v>1269</v>
      </c>
      <c r="Y46" s="107"/>
    </row>
    <row r="47" s="68" customFormat="1" ht="15.75" customHeight="1" spans="1:25">
      <c r="A47" s="79"/>
      <c r="B47" s="84">
        <v>43</v>
      </c>
      <c r="C47" s="85">
        <v>43</v>
      </c>
      <c r="D47" s="85" t="s">
        <v>472</v>
      </c>
      <c r="E47" s="85" t="s">
        <v>432</v>
      </c>
      <c r="F47" s="85" t="s">
        <v>448</v>
      </c>
      <c r="G47" s="87">
        <v>1600</v>
      </c>
      <c r="H47" s="86">
        <v>0</v>
      </c>
      <c r="I47" s="87">
        <f t="shared" si="10"/>
        <v>0</v>
      </c>
      <c r="J47" s="87">
        <f t="shared" si="11"/>
        <v>128</v>
      </c>
      <c r="K47" s="87">
        <f t="shared" si="12"/>
        <v>35</v>
      </c>
      <c r="L47" s="87">
        <f t="shared" si="13"/>
        <v>8</v>
      </c>
      <c r="M47" s="87">
        <v>0</v>
      </c>
      <c r="N47" s="87">
        <v>0</v>
      </c>
      <c r="O47" s="83">
        <f t="shared" si="6"/>
        <v>171</v>
      </c>
      <c r="P47" s="87">
        <f t="shared" si="14"/>
        <v>160</v>
      </c>
      <c r="Q47" s="83">
        <f t="shared" si="8"/>
        <v>331</v>
      </c>
      <c r="R47" s="83"/>
      <c r="S47" s="102"/>
      <c r="T47" s="99"/>
      <c r="U47" s="87">
        <v>0</v>
      </c>
      <c r="V47" s="87">
        <f t="shared" si="9"/>
        <v>1269</v>
      </c>
      <c r="W47" s="100">
        <f>ROUND(MAX((V47-3500)*1%*{3,10,20,25,30,35,45}-5*{0,21,111,201,551,1101,2701},0),2)</f>
        <v>0</v>
      </c>
      <c r="X47" s="103">
        <f t="shared" si="15"/>
        <v>1269</v>
      </c>
      <c r="Y47" s="107"/>
    </row>
    <row r="48" s="68" customFormat="1" ht="15.75" customHeight="1" spans="1:25">
      <c r="A48" s="79"/>
      <c r="B48" s="84">
        <v>44</v>
      </c>
      <c r="C48" s="85">
        <v>44</v>
      </c>
      <c r="D48" s="85" t="s">
        <v>473</v>
      </c>
      <c r="E48" s="85" t="s">
        <v>432</v>
      </c>
      <c r="F48" s="85" t="s">
        <v>448</v>
      </c>
      <c r="G48" s="87">
        <v>1600</v>
      </c>
      <c r="H48" s="86">
        <v>0</v>
      </c>
      <c r="I48" s="87">
        <f t="shared" si="10"/>
        <v>0</v>
      </c>
      <c r="J48" s="87">
        <f t="shared" si="11"/>
        <v>128</v>
      </c>
      <c r="K48" s="87">
        <f t="shared" si="12"/>
        <v>35</v>
      </c>
      <c r="L48" s="87">
        <f t="shared" si="13"/>
        <v>8</v>
      </c>
      <c r="M48" s="87">
        <v>0</v>
      </c>
      <c r="N48" s="87">
        <v>0</v>
      </c>
      <c r="O48" s="83">
        <f t="shared" si="6"/>
        <v>171</v>
      </c>
      <c r="P48" s="87">
        <f t="shared" si="14"/>
        <v>160</v>
      </c>
      <c r="Q48" s="83">
        <f t="shared" si="8"/>
        <v>331</v>
      </c>
      <c r="R48" s="83"/>
      <c r="S48" s="102"/>
      <c r="T48" s="99"/>
      <c r="U48" s="87">
        <v>0</v>
      </c>
      <c r="V48" s="87">
        <f t="shared" si="9"/>
        <v>1269</v>
      </c>
      <c r="W48" s="100">
        <f>ROUND(MAX((V48-3500)*1%*{3,10,20,25,30,35,45}-5*{0,21,111,201,551,1101,2701},0),2)</f>
        <v>0</v>
      </c>
      <c r="X48" s="103">
        <f t="shared" si="15"/>
        <v>1269</v>
      </c>
      <c r="Y48" s="107"/>
    </row>
    <row r="49" s="68" customFormat="1" ht="15.75" customHeight="1" spans="1:25">
      <c r="A49" s="79"/>
      <c r="B49" s="84">
        <v>45</v>
      </c>
      <c r="C49" s="85">
        <v>45</v>
      </c>
      <c r="D49" s="85" t="s">
        <v>474</v>
      </c>
      <c r="E49" s="85" t="s">
        <v>432</v>
      </c>
      <c r="F49" s="85" t="s">
        <v>448</v>
      </c>
      <c r="G49" s="87">
        <v>1600</v>
      </c>
      <c r="H49" s="86">
        <v>0</v>
      </c>
      <c r="I49" s="87">
        <f t="shared" si="10"/>
        <v>0</v>
      </c>
      <c r="J49" s="87">
        <f t="shared" si="11"/>
        <v>128</v>
      </c>
      <c r="K49" s="87">
        <f t="shared" si="12"/>
        <v>35</v>
      </c>
      <c r="L49" s="87">
        <f t="shared" si="13"/>
        <v>8</v>
      </c>
      <c r="M49" s="87">
        <v>0</v>
      </c>
      <c r="N49" s="87">
        <v>0</v>
      </c>
      <c r="O49" s="83">
        <f t="shared" si="6"/>
        <v>171</v>
      </c>
      <c r="P49" s="87">
        <f t="shared" si="14"/>
        <v>160</v>
      </c>
      <c r="Q49" s="83">
        <f t="shared" si="8"/>
        <v>331</v>
      </c>
      <c r="R49" s="83"/>
      <c r="S49" s="102"/>
      <c r="T49" s="99"/>
      <c r="U49" s="87">
        <v>0</v>
      </c>
      <c r="V49" s="87">
        <f t="shared" si="9"/>
        <v>1269</v>
      </c>
      <c r="W49" s="100">
        <f>ROUND(MAX((V49-3500)*1%*{3,10,20,25,30,35,45}-5*{0,21,111,201,551,1101,2701},0),2)</f>
        <v>0</v>
      </c>
      <c r="X49" s="103">
        <f t="shared" si="15"/>
        <v>1269</v>
      </c>
      <c r="Y49" s="107"/>
    </row>
    <row r="50" s="68" customFormat="1" ht="15.75" customHeight="1" spans="1:25">
      <c r="A50" s="79"/>
      <c r="B50" s="84">
        <v>46</v>
      </c>
      <c r="C50" s="85">
        <v>46</v>
      </c>
      <c r="D50" s="85" t="s">
        <v>475</v>
      </c>
      <c r="E50" s="85" t="s">
        <v>432</v>
      </c>
      <c r="F50" s="85" t="s">
        <v>448</v>
      </c>
      <c r="G50" s="87">
        <v>1600</v>
      </c>
      <c r="H50" s="86">
        <v>0</v>
      </c>
      <c r="I50" s="87">
        <f t="shared" si="10"/>
        <v>0</v>
      </c>
      <c r="J50" s="87">
        <f t="shared" si="11"/>
        <v>128</v>
      </c>
      <c r="K50" s="87">
        <f t="shared" si="12"/>
        <v>35</v>
      </c>
      <c r="L50" s="87">
        <f t="shared" si="13"/>
        <v>8</v>
      </c>
      <c r="M50" s="87">
        <v>0</v>
      </c>
      <c r="N50" s="87">
        <v>0</v>
      </c>
      <c r="O50" s="83">
        <f t="shared" si="6"/>
        <v>171</v>
      </c>
      <c r="P50" s="87">
        <f t="shared" si="14"/>
        <v>160</v>
      </c>
      <c r="Q50" s="83">
        <f t="shared" si="8"/>
        <v>331</v>
      </c>
      <c r="R50" s="83"/>
      <c r="S50" s="102"/>
      <c r="T50" s="99"/>
      <c r="U50" s="87">
        <v>0</v>
      </c>
      <c r="V50" s="87">
        <f t="shared" si="9"/>
        <v>1269</v>
      </c>
      <c r="W50" s="100">
        <f>ROUND(MAX((V50-3500)*1%*{3,10,20,25,30,35,45}-5*{0,21,111,201,551,1101,2701},0),2)</f>
        <v>0</v>
      </c>
      <c r="X50" s="103">
        <f t="shared" si="15"/>
        <v>1269</v>
      </c>
      <c r="Y50" s="107"/>
    </row>
    <row r="51" s="68" customFormat="1" ht="15.75" customHeight="1" spans="1:25">
      <c r="A51" s="79"/>
      <c r="B51" s="84">
        <v>47</v>
      </c>
      <c r="C51" s="85">
        <v>47</v>
      </c>
      <c r="D51" s="85" t="s">
        <v>476</v>
      </c>
      <c r="E51" s="85" t="s">
        <v>432</v>
      </c>
      <c r="F51" s="85" t="s">
        <v>448</v>
      </c>
      <c r="G51" s="87">
        <v>1600</v>
      </c>
      <c r="H51" s="86">
        <v>0</v>
      </c>
      <c r="I51" s="87">
        <f t="shared" si="10"/>
        <v>0</v>
      </c>
      <c r="J51" s="87">
        <f t="shared" si="11"/>
        <v>128</v>
      </c>
      <c r="K51" s="87">
        <f t="shared" si="12"/>
        <v>35</v>
      </c>
      <c r="L51" s="87">
        <f t="shared" si="13"/>
        <v>8</v>
      </c>
      <c r="M51" s="87">
        <v>0</v>
      </c>
      <c r="N51" s="87">
        <v>0</v>
      </c>
      <c r="O51" s="83">
        <f t="shared" si="6"/>
        <v>171</v>
      </c>
      <c r="P51" s="87">
        <f t="shared" si="14"/>
        <v>160</v>
      </c>
      <c r="Q51" s="83">
        <f t="shared" si="8"/>
        <v>331</v>
      </c>
      <c r="R51" s="83"/>
      <c r="S51" s="102"/>
      <c r="T51" s="99"/>
      <c r="U51" s="87">
        <v>0</v>
      </c>
      <c r="V51" s="87">
        <f t="shared" si="9"/>
        <v>1269</v>
      </c>
      <c r="W51" s="100">
        <f>ROUND(MAX((V51-3500)*1%*{3,10,20,25,30,35,45}-5*{0,21,111,201,551,1101,2701},0),2)</f>
        <v>0</v>
      </c>
      <c r="X51" s="103">
        <f t="shared" si="15"/>
        <v>1269</v>
      </c>
      <c r="Y51" s="107"/>
    </row>
    <row r="52" s="68" customFormat="1" ht="15.75" customHeight="1" spans="1:25">
      <c r="A52" s="79"/>
      <c r="B52" s="84">
        <v>48</v>
      </c>
      <c r="C52" s="85">
        <v>48</v>
      </c>
      <c r="D52" s="85" t="s">
        <v>477</v>
      </c>
      <c r="E52" s="85" t="s">
        <v>432</v>
      </c>
      <c r="F52" s="85" t="s">
        <v>448</v>
      </c>
      <c r="G52" s="87">
        <v>1600</v>
      </c>
      <c r="H52" s="86">
        <v>0</v>
      </c>
      <c r="I52" s="87">
        <f t="shared" si="10"/>
        <v>0</v>
      </c>
      <c r="J52" s="87">
        <f t="shared" si="11"/>
        <v>128</v>
      </c>
      <c r="K52" s="87">
        <f t="shared" si="12"/>
        <v>35</v>
      </c>
      <c r="L52" s="87">
        <f t="shared" si="13"/>
        <v>8</v>
      </c>
      <c r="M52" s="87">
        <v>0</v>
      </c>
      <c r="N52" s="87">
        <v>0</v>
      </c>
      <c r="O52" s="83">
        <f t="shared" si="6"/>
        <v>171</v>
      </c>
      <c r="P52" s="87">
        <f t="shared" si="14"/>
        <v>160</v>
      </c>
      <c r="Q52" s="83">
        <f t="shared" si="8"/>
        <v>331</v>
      </c>
      <c r="R52" s="83"/>
      <c r="S52" s="102"/>
      <c r="T52" s="99"/>
      <c r="U52" s="87">
        <v>0</v>
      </c>
      <c r="V52" s="87">
        <f t="shared" si="9"/>
        <v>1269</v>
      </c>
      <c r="W52" s="100">
        <f>ROUND(MAX((V52-3500)*1%*{3,10,20,25,30,35,45}-5*{0,21,111,201,551,1101,2701},0),2)</f>
        <v>0</v>
      </c>
      <c r="X52" s="103">
        <f t="shared" si="15"/>
        <v>1269</v>
      </c>
      <c r="Y52" s="107"/>
    </row>
    <row r="53" s="68" customFormat="1" ht="15.75" customHeight="1" spans="1:25">
      <c r="A53" s="79"/>
      <c r="B53" s="84">
        <v>49</v>
      </c>
      <c r="C53" s="85">
        <v>49</v>
      </c>
      <c r="D53" s="85" t="s">
        <v>478</v>
      </c>
      <c r="E53" s="85" t="s">
        <v>432</v>
      </c>
      <c r="F53" s="85" t="s">
        <v>448</v>
      </c>
      <c r="G53" s="87">
        <v>1600</v>
      </c>
      <c r="H53" s="86">
        <v>0</v>
      </c>
      <c r="I53" s="87">
        <f t="shared" si="10"/>
        <v>0</v>
      </c>
      <c r="J53" s="87">
        <f t="shared" si="11"/>
        <v>128</v>
      </c>
      <c r="K53" s="87">
        <f t="shared" si="12"/>
        <v>35</v>
      </c>
      <c r="L53" s="87">
        <f t="shared" si="13"/>
        <v>8</v>
      </c>
      <c r="M53" s="87">
        <v>0</v>
      </c>
      <c r="N53" s="87">
        <v>0</v>
      </c>
      <c r="O53" s="83">
        <f t="shared" si="6"/>
        <v>171</v>
      </c>
      <c r="P53" s="87">
        <f t="shared" si="14"/>
        <v>160</v>
      </c>
      <c r="Q53" s="83">
        <f t="shared" si="8"/>
        <v>331</v>
      </c>
      <c r="R53" s="83"/>
      <c r="S53" s="102"/>
      <c r="T53" s="99"/>
      <c r="U53" s="87">
        <v>0</v>
      </c>
      <c r="V53" s="87">
        <f t="shared" si="9"/>
        <v>1269</v>
      </c>
      <c r="W53" s="100">
        <f>ROUND(MAX((V53-3500)*1%*{3,10,20,25,30,35,45}-5*{0,21,111,201,551,1101,2701},0),2)</f>
        <v>0</v>
      </c>
      <c r="X53" s="103">
        <f t="shared" si="15"/>
        <v>1269</v>
      </c>
      <c r="Y53" s="107"/>
    </row>
    <row r="54" s="68" customFormat="1" ht="15.75" customHeight="1" spans="1:25">
      <c r="A54" s="79"/>
      <c r="B54" s="84">
        <v>50</v>
      </c>
      <c r="C54" s="85">
        <v>50</v>
      </c>
      <c r="D54" s="85" t="s">
        <v>479</v>
      </c>
      <c r="E54" s="85" t="s">
        <v>432</v>
      </c>
      <c r="F54" s="85" t="s">
        <v>448</v>
      </c>
      <c r="G54" s="87">
        <v>1600</v>
      </c>
      <c r="H54" s="86">
        <v>0</v>
      </c>
      <c r="I54" s="87">
        <f t="shared" si="10"/>
        <v>0</v>
      </c>
      <c r="J54" s="87">
        <f t="shared" si="11"/>
        <v>128</v>
      </c>
      <c r="K54" s="87">
        <f t="shared" si="12"/>
        <v>35</v>
      </c>
      <c r="L54" s="87">
        <f t="shared" si="13"/>
        <v>8</v>
      </c>
      <c r="M54" s="87">
        <v>0</v>
      </c>
      <c r="N54" s="87">
        <v>0</v>
      </c>
      <c r="O54" s="83">
        <f t="shared" si="6"/>
        <v>171</v>
      </c>
      <c r="P54" s="87">
        <f t="shared" si="14"/>
        <v>160</v>
      </c>
      <c r="Q54" s="83">
        <f t="shared" si="8"/>
        <v>331</v>
      </c>
      <c r="R54" s="83"/>
      <c r="S54" s="102"/>
      <c r="T54" s="99"/>
      <c r="U54" s="87">
        <v>0</v>
      </c>
      <c r="V54" s="87">
        <f t="shared" si="9"/>
        <v>1269</v>
      </c>
      <c r="W54" s="100">
        <f>ROUND(MAX((V54-3500)*1%*{3,10,20,25,30,35,45}-5*{0,21,111,201,551,1101,2701},0),2)</f>
        <v>0</v>
      </c>
      <c r="X54" s="103">
        <f t="shared" si="15"/>
        <v>1269</v>
      </c>
      <c r="Y54" s="107"/>
    </row>
    <row r="55" s="68" customFormat="1" ht="15.75" customHeight="1" spans="1:25">
      <c r="A55" s="79"/>
      <c r="B55" s="84">
        <v>51</v>
      </c>
      <c r="C55" s="85">
        <v>51</v>
      </c>
      <c r="D55" s="85" t="s">
        <v>480</v>
      </c>
      <c r="E55" s="85" t="s">
        <v>432</v>
      </c>
      <c r="F55" s="85" t="s">
        <v>448</v>
      </c>
      <c r="G55" s="87">
        <v>1600</v>
      </c>
      <c r="H55" s="86">
        <v>0</v>
      </c>
      <c r="I55" s="87">
        <f t="shared" si="10"/>
        <v>0</v>
      </c>
      <c r="J55" s="87">
        <f t="shared" si="11"/>
        <v>128</v>
      </c>
      <c r="K55" s="87">
        <f t="shared" si="12"/>
        <v>35</v>
      </c>
      <c r="L55" s="87">
        <f t="shared" si="13"/>
        <v>8</v>
      </c>
      <c r="M55" s="87">
        <v>0</v>
      </c>
      <c r="N55" s="87">
        <v>0</v>
      </c>
      <c r="O55" s="83">
        <f t="shared" si="6"/>
        <v>171</v>
      </c>
      <c r="P55" s="87">
        <f t="shared" si="14"/>
        <v>160</v>
      </c>
      <c r="Q55" s="83">
        <f t="shared" si="8"/>
        <v>331</v>
      </c>
      <c r="R55" s="83"/>
      <c r="S55" s="102"/>
      <c r="T55" s="99"/>
      <c r="U55" s="87">
        <v>0</v>
      </c>
      <c r="V55" s="87">
        <f t="shared" si="9"/>
        <v>1269</v>
      </c>
      <c r="W55" s="100">
        <f>ROUND(MAX((V55-3500)*1%*{3,10,20,25,30,35,45}-5*{0,21,111,201,551,1101,2701},0),2)</f>
        <v>0</v>
      </c>
      <c r="X55" s="103">
        <f t="shared" si="15"/>
        <v>1269</v>
      </c>
      <c r="Y55" s="107"/>
    </row>
    <row r="56" s="68" customFormat="1" ht="15.75" customHeight="1" spans="1:25">
      <c r="A56" s="79"/>
      <c r="B56" s="84">
        <v>52</v>
      </c>
      <c r="C56" s="85">
        <v>52</v>
      </c>
      <c r="D56" s="85" t="s">
        <v>481</v>
      </c>
      <c r="E56" s="85" t="s">
        <v>432</v>
      </c>
      <c r="F56" s="85" t="s">
        <v>448</v>
      </c>
      <c r="G56" s="87">
        <v>1600</v>
      </c>
      <c r="H56" s="86">
        <v>0</v>
      </c>
      <c r="I56" s="87">
        <f t="shared" si="10"/>
        <v>0</v>
      </c>
      <c r="J56" s="87">
        <f t="shared" si="11"/>
        <v>128</v>
      </c>
      <c r="K56" s="87">
        <f t="shared" si="12"/>
        <v>35</v>
      </c>
      <c r="L56" s="87">
        <f t="shared" si="13"/>
        <v>8</v>
      </c>
      <c r="M56" s="87">
        <v>0</v>
      </c>
      <c r="N56" s="87">
        <v>0</v>
      </c>
      <c r="O56" s="83">
        <f t="shared" si="6"/>
        <v>171</v>
      </c>
      <c r="P56" s="87">
        <f t="shared" si="14"/>
        <v>160</v>
      </c>
      <c r="Q56" s="83">
        <f t="shared" si="8"/>
        <v>331</v>
      </c>
      <c r="R56" s="83"/>
      <c r="S56" s="102"/>
      <c r="T56" s="99"/>
      <c r="U56" s="87">
        <v>0</v>
      </c>
      <c r="V56" s="87">
        <f t="shared" si="9"/>
        <v>1269</v>
      </c>
      <c r="W56" s="100">
        <f>ROUND(MAX((V56-3500)*1%*{3,10,20,25,30,35,45}-5*{0,21,111,201,551,1101,2701},0),2)</f>
        <v>0</v>
      </c>
      <c r="X56" s="103">
        <f t="shared" si="15"/>
        <v>1269</v>
      </c>
      <c r="Y56" s="107"/>
    </row>
    <row r="57" s="68" customFormat="1" ht="15.75" customHeight="1" spans="1:25">
      <c r="A57" s="79"/>
      <c r="B57" s="84">
        <v>53</v>
      </c>
      <c r="C57" s="85">
        <v>53</v>
      </c>
      <c r="D57" s="85" t="s">
        <v>482</v>
      </c>
      <c r="E57" s="85" t="s">
        <v>432</v>
      </c>
      <c r="F57" s="85" t="s">
        <v>448</v>
      </c>
      <c r="G57" s="87">
        <v>1600</v>
      </c>
      <c r="H57" s="86">
        <v>0</v>
      </c>
      <c r="I57" s="87">
        <f t="shared" si="10"/>
        <v>0</v>
      </c>
      <c r="J57" s="87">
        <f t="shared" si="11"/>
        <v>128</v>
      </c>
      <c r="K57" s="87">
        <f t="shared" si="12"/>
        <v>35</v>
      </c>
      <c r="L57" s="87">
        <f t="shared" si="13"/>
        <v>8</v>
      </c>
      <c r="M57" s="87">
        <v>0</v>
      </c>
      <c r="N57" s="87">
        <v>0</v>
      </c>
      <c r="O57" s="83">
        <f t="shared" si="6"/>
        <v>171</v>
      </c>
      <c r="P57" s="87">
        <f t="shared" si="14"/>
        <v>160</v>
      </c>
      <c r="Q57" s="83">
        <f t="shared" si="8"/>
        <v>331</v>
      </c>
      <c r="R57" s="83"/>
      <c r="S57" s="102"/>
      <c r="T57" s="99"/>
      <c r="U57" s="87">
        <v>0</v>
      </c>
      <c r="V57" s="87">
        <f t="shared" si="9"/>
        <v>1269</v>
      </c>
      <c r="W57" s="100">
        <f>ROUND(MAX((V57-3500)*1%*{3,10,20,25,30,35,45}-5*{0,21,111,201,551,1101,2701},0),2)</f>
        <v>0</v>
      </c>
      <c r="X57" s="103">
        <f t="shared" si="15"/>
        <v>1269</v>
      </c>
      <c r="Y57" s="107"/>
    </row>
    <row r="58" s="68" customFormat="1" ht="15.75" customHeight="1" spans="1:25">
      <c r="A58" s="79"/>
      <c r="B58" s="84">
        <v>54</v>
      </c>
      <c r="C58" s="85">
        <v>54</v>
      </c>
      <c r="D58" s="85" t="s">
        <v>483</v>
      </c>
      <c r="E58" s="85" t="s">
        <v>432</v>
      </c>
      <c r="F58" s="85" t="s">
        <v>448</v>
      </c>
      <c r="G58" s="87">
        <v>1600</v>
      </c>
      <c r="H58" s="86">
        <v>0</v>
      </c>
      <c r="I58" s="87">
        <f t="shared" si="10"/>
        <v>0</v>
      </c>
      <c r="J58" s="87">
        <f t="shared" si="11"/>
        <v>128</v>
      </c>
      <c r="K58" s="87">
        <f t="shared" si="12"/>
        <v>35</v>
      </c>
      <c r="L58" s="87">
        <f t="shared" si="13"/>
        <v>8</v>
      </c>
      <c r="M58" s="87">
        <v>0</v>
      </c>
      <c r="N58" s="87">
        <v>0</v>
      </c>
      <c r="O58" s="83">
        <f t="shared" si="6"/>
        <v>171</v>
      </c>
      <c r="P58" s="87">
        <f t="shared" si="14"/>
        <v>160</v>
      </c>
      <c r="Q58" s="83">
        <f t="shared" si="8"/>
        <v>331</v>
      </c>
      <c r="R58" s="83"/>
      <c r="S58" s="102"/>
      <c r="T58" s="99"/>
      <c r="U58" s="87">
        <v>0</v>
      </c>
      <c r="V58" s="87">
        <f t="shared" si="9"/>
        <v>1269</v>
      </c>
      <c r="W58" s="100">
        <f>ROUND(MAX((V58-3500)*1%*{3,10,20,25,30,35,45}-5*{0,21,111,201,551,1101,2701},0),2)</f>
        <v>0</v>
      </c>
      <c r="X58" s="103">
        <f t="shared" si="15"/>
        <v>1269</v>
      </c>
      <c r="Y58" s="107"/>
    </row>
    <row r="59" s="68" customFormat="1" ht="15.75" customHeight="1" spans="1:25">
      <c r="A59" s="79"/>
      <c r="B59" s="84">
        <v>55</v>
      </c>
      <c r="C59" s="85">
        <v>55</v>
      </c>
      <c r="D59" s="85" t="s">
        <v>484</v>
      </c>
      <c r="E59" s="85" t="s">
        <v>432</v>
      </c>
      <c r="F59" s="85" t="s">
        <v>448</v>
      </c>
      <c r="G59" s="87">
        <v>1600</v>
      </c>
      <c r="H59" s="86">
        <v>0</v>
      </c>
      <c r="I59" s="87">
        <f t="shared" si="10"/>
        <v>0</v>
      </c>
      <c r="J59" s="87">
        <f t="shared" si="11"/>
        <v>128</v>
      </c>
      <c r="K59" s="87">
        <f t="shared" si="12"/>
        <v>35</v>
      </c>
      <c r="L59" s="87">
        <f t="shared" si="13"/>
        <v>8</v>
      </c>
      <c r="M59" s="87">
        <v>0</v>
      </c>
      <c r="N59" s="87">
        <v>0</v>
      </c>
      <c r="O59" s="83">
        <f t="shared" si="6"/>
        <v>171</v>
      </c>
      <c r="P59" s="87">
        <f t="shared" si="14"/>
        <v>160</v>
      </c>
      <c r="Q59" s="83">
        <f t="shared" si="8"/>
        <v>331</v>
      </c>
      <c r="R59" s="83"/>
      <c r="S59" s="102"/>
      <c r="T59" s="99"/>
      <c r="U59" s="87">
        <v>0</v>
      </c>
      <c r="V59" s="87">
        <f t="shared" si="9"/>
        <v>1269</v>
      </c>
      <c r="W59" s="100">
        <f>ROUND(MAX((V59-3500)*1%*{3,10,20,25,30,35,45}-5*{0,21,111,201,551,1101,2701},0),2)</f>
        <v>0</v>
      </c>
      <c r="X59" s="103">
        <f t="shared" si="15"/>
        <v>1269</v>
      </c>
      <c r="Y59" s="107"/>
    </row>
    <row r="60" s="68" customFormat="1" ht="15.75" customHeight="1" spans="1:25">
      <c r="A60" s="79"/>
      <c r="B60" s="84">
        <v>56</v>
      </c>
      <c r="C60" s="85">
        <v>56</v>
      </c>
      <c r="D60" s="85" t="s">
        <v>485</v>
      </c>
      <c r="E60" s="85" t="s">
        <v>432</v>
      </c>
      <c r="F60" s="85" t="s">
        <v>448</v>
      </c>
      <c r="G60" s="87">
        <v>1600</v>
      </c>
      <c r="H60" s="86">
        <v>0</v>
      </c>
      <c r="I60" s="87">
        <f t="shared" si="10"/>
        <v>0</v>
      </c>
      <c r="J60" s="87">
        <f t="shared" si="11"/>
        <v>128</v>
      </c>
      <c r="K60" s="87">
        <f t="shared" si="12"/>
        <v>35</v>
      </c>
      <c r="L60" s="87">
        <f t="shared" si="13"/>
        <v>8</v>
      </c>
      <c r="M60" s="87">
        <v>0</v>
      </c>
      <c r="N60" s="87">
        <v>0</v>
      </c>
      <c r="O60" s="83">
        <f t="shared" si="6"/>
        <v>171</v>
      </c>
      <c r="P60" s="87">
        <f t="shared" si="14"/>
        <v>160</v>
      </c>
      <c r="Q60" s="83">
        <f t="shared" si="8"/>
        <v>331</v>
      </c>
      <c r="R60" s="83"/>
      <c r="S60" s="102"/>
      <c r="T60" s="99"/>
      <c r="U60" s="87">
        <v>0</v>
      </c>
      <c r="V60" s="87">
        <f t="shared" si="9"/>
        <v>1269</v>
      </c>
      <c r="W60" s="100">
        <f>ROUND(MAX((V60-3500)*1%*{3,10,20,25,30,35,45}-5*{0,21,111,201,551,1101,2701},0),2)</f>
        <v>0</v>
      </c>
      <c r="X60" s="103">
        <f t="shared" si="15"/>
        <v>1269</v>
      </c>
      <c r="Y60" s="107"/>
    </row>
    <row r="61" s="68" customFormat="1" ht="15.75" customHeight="1" spans="1:25">
      <c r="A61" s="79"/>
      <c r="B61" s="84">
        <v>57</v>
      </c>
      <c r="C61" s="85">
        <v>57</v>
      </c>
      <c r="D61" s="85" t="s">
        <v>486</v>
      </c>
      <c r="E61" s="85" t="s">
        <v>432</v>
      </c>
      <c r="F61" s="85" t="s">
        <v>448</v>
      </c>
      <c r="G61" s="87">
        <v>1600</v>
      </c>
      <c r="H61" s="86">
        <v>0</v>
      </c>
      <c r="I61" s="87">
        <f t="shared" si="10"/>
        <v>0</v>
      </c>
      <c r="J61" s="87">
        <f t="shared" si="11"/>
        <v>128</v>
      </c>
      <c r="K61" s="87">
        <f t="shared" si="12"/>
        <v>35</v>
      </c>
      <c r="L61" s="87">
        <f t="shared" si="13"/>
        <v>8</v>
      </c>
      <c r="M61" s="87">
        <v>0</v>
      </c>
      <c r="N61" s="87">
        <v>0</v>
      </c>
      <c r="O61" s="83">
        <f t="shared" si="6"/>
        <v>171</v>
      </c>
      <c r="P61" s="87">
        <f t="shared" si="14"/>
        <v>160</v>
      </c>
      <c r="Q61" s="83">
        <f t="shared" si="8"/>
        <v>331</v>
      </c>
      <c r="R61" s="83"/>
      <c r="S61" s="102"/>
      <c r="T61" s="99"/>
      <c r="U61" s="87">
        <v>0</v>
      </c>
      <c r="V61" s="87">
        <f t="shared" si="9"/>
        <v>1269</v>
      </c>
      <c r="W61" s="100">
        <f>ROUND(MAX((V61-3500)*1%*{3,10,20,25,30,35,45}-5*{0,21,111,201,551,1101,2701},0),2)</f>
        <v>0</v>
      </c>
      <c r="X61" s="103">
        <f t="shared" si="15"/>
        <v>1269</v>
      </c>
      <c r="Y61" s="107"/>
    </row>
    <row r="62" s="68" customFormat="1" ht="15.75" customHeight="1" spans="1:25">
      <c r="A62" s="79"/>
      <c r="B62" s="84">
        <v>58</v>
      </c>
      <c r="C62" s="85">
        <v>58</v>
      </c>
      <c r="D62" s="85" t="s">
        <v>487</v>
      </c>
      <c r="E62" s="85" t="s">
        <v>432</v>
      </c>
      <c r="F62" s="85" t="s">
        <v>448</v>
      </c>
      <c r="G62" s="87">
        <v>1600</v>
      </c>
      <c r="H62" s="86">
        <v>0</v>
      </c>
      <c r="I62" s="87">
        <f t="shared" si="10"/>
        <v>0</v>
      </c>
      <c r="J62" s="87">
        <f t="shared" si="11"/>
        <v>128</v>
      </c>
      <c r="K62" s="87">
        <f t="shared" si="12"/>
        <v>35</v>
      </c>
      <c r="L62" s="87">
        <f t="shared" si="13"/>
        <v>8</v>
      </c>
      <c r="M62" s="87">
        <v>0</v>
      </c>
      <c r="N62" s="87">
        <v>0</v>
      </c>
      <c r="O62" s="83">
        <f t="shared" si="6"/>
        <v>171</v>
      </c>
      <c r="P62" s="87">
        <f t="shared" si="14"/>
        <v>160</v>
      </c>
      <c r="Q62" s="104">
        <f t="shared" si="8"/>
        <v>331</v>
      </c>
      <c r="R62" s="83"/>
      <c r="S62" s="102"/>
      <c r="T62" s="99"/>
      <c r="U62" s="87">
        <v>0</v>
      </c>
      <c r="V62" s="87">
        <f t="shared" si="9"/>
        <v>1269</v>
      </c>
      <c r="W62" s="100">
        <f>ROUND(MAX((V62-3500)*1%*{3,10,20,25,30,35,45}-5*{0,21,111,201,551,1101,2701},0),2)</f>
        <v>0</v>
      </c>
      <c r="X62" s="103">
        <f t="shared" si="15"/>
        <v>1269</v>
      </c>
      <c r="Y62" s="107"/>
    </row>
    <row r="63" s="68" customFormat="1" ht="21.75" customHeight="1" spans="1:25">
      <c r="A63" s="79"/>
      <c r="B63" s="88" t="s">
        <v>123</v>
      </c>
      <c r="C63" s="89"/>
      <c r="D63" s="89"/>
      <c r="E63" s="89"/>
      <c r="F63" s="90"/>
      <c r="G63" s="91"/>
      <c r="H63" s="91"/>
      <c r="I63" s="91"/>
      <c r="J63" s="93">
        <f t="shared" ref="J63:R63" si="16">SUM(J5:J62)</f>
        <v>12080</v>
      </c>
      <c r="K63" s="93">
        <f t="shared" si="16"/>
        <v>3194</v>
      </c>
      <c r="L63" s="93">
        <f t="shared" si="16"/>
        <v>755</v>
      </c>
      <c r="M63" s="93">
        <f t="shared" si="16"/>
        <v>0</v>
      </c>
      <c r="N63" s="93">
        <f t="shared" si="16"/>
        <v>0</v>
      </c>
      <c r="O63" s="93">
        <f t="shared" si="16"/>
        <v>16029</v>
      </c>
      <c r="P63" s="93">
        <f t="shared" si="16"/>
        <v>15100</v>
      </c>
      <c r="Q63" s="93">
        <f t="shared" si="16"/>
        <v>31129</v>
      </c>
      <c r="R63" s="93">
        <f t="shared" si="16"/>
        <v>0</v>
      </c>
      <c r="S63" s="93"/>
      <c r="T63" s="93">
        <f>SUM(T5:T62)</f>
        <v>0</v>
      </c>
      <c r="U63" s="93">
        <f>SUM(U5:U62)</f>
        <v>0</v>
      </c>
      <c r="V63" s="93">
        <f>SUM(V5:V62)</f>
        <v>119871</v>
      </c>
      <c r="W63" s="93">
        <f>SUM(W5:W62)</f>
        <v>567.76</v>
      </c>
      <c r="X63" s="105">
        <f>SUM(X5:X62)</f>
        <v>119303.24</v>
      </c>
      <c r="Y63" s="107"/>
    </row>
    <row r="64" ht="19.5" customHeight="1" spans="1:24">
      <c r="A64" s="92" t="s">
        <v>488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</row>
    <row r="65" ht="24" customHeight="1" spans="1:24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</row>
    <row r="69" spans="2:2">
      <c r="B69" s="108" t="s">
        <v>13</v>
      </c>
    </row>
    <row r="70" spans="2:26">
      <c r="B70" s="109" t="s">
        <v>489</v>
      </c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2:26"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2:25"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24" t="s">
        <v>490</v>
      </c>
      <c r="W72" s="125"/>
      <c r="X72" t="s">
        <v>491</v>
      </c>
      <c r="Y72" s="129" t="s">
        <v>492</v>
      </c>
    </row>
    <row r="73" ht="17.4" spans="2:26">
      <c r="B73" s="111" t="s">
        <v>98</v>
      </c>
      <c r="C73" s="111" t="s">
        <v>75</v>
      </c>
      <c r="D73" s="111" t="s">
        <v>76</v>
      </c>
      <c r="E73" s="111" t="s">
        <v>43</v>
      </c>
      <c r="F73" s="111" t="s">
        <v>77</v>
      </c>
      <c r="G73" s="111" t="s">
        <v>412</v>
      </c>
      <c r="H73" s="111" t="s">
        <v>100</v>
      </c>
      <c r="I73" s="111" t="s">
        <v>101</v>
      </c>
      <c r="J73" s="120" t="s">
        <v>493</v>
      </c>
      <c r="K73" s="121"/>
      <c r="L73" s="121"/>
      <c r="M73" s="121"/>
      <c r="N73" s="121"/>
      <c r="O73" s="121"/>
      <c r="P73" s="122"/>
      <c r="Q73" s="120" t="s">
        <v>494</v>
      </c>
      <c r="R73" s="121"/>
      <c r="S73" s="121"/>
      <c r="T73" s="121"/>
      <c r="U73" s="122"/>
      <c r="V73" s="126"/>
      <c r="W73" s="126"/>
      <c r="X73" s="111" t="s">
        <v>104</v>
      </c>
      <c r="Y73" s="111" t="s">
        <v>105</v>
      </c>
      <c r="Z73" s="111" t="s">
        <v>106</v>
      </c>
    </row>
    <row r="74" ht="139.2" spans="2:26">
      <c r="B74" s="111"/>
      <c r="C74" s="111"/>
      <c r="D74" s="111"/>
      <c r="E74" s="111"/>
      <c r="F74" s="111"/>
      <c r="G74" s="111"/>
      <c r="H74" s="111"/>
      <c r="I74" s="111"/>
      <c r="J74" s="111" t="s">
        <v>495</v>
      </c>
      <c r="K74" s="111" t="s">
        <v>496</v>
      </c>
      <c r="L74" s="111" t="s">
        <v>497</v>
      </c>
      <c r="M74" s="111" t="s">
        <v>498</v>
      </c>
      <c r="N74" s="111" t="s">
        <v>499</v>
      </c>
      <c r="O74" s="111" t="s">
        <v>500</v>
      </c>
      <c r="P74" s="111" t="s">
        <v>501</v>
      </c>
      <c r="Q74" s="111" t="s">
        <v>502</v>
      </c>
      <c r="R74" s="111" t="s">
        <v>503</v>
      </c>
      <c r="S74" s="111" t="s">
        <v>504</v>
      </c>
      <c r="T74" s="111" t="s">
        <v>505</v>
      </c>
      <c r="U74" s="111" t="s">
        <v>506</v>
      </c>
      <c r="V74" s="111" t="s">
        <v>507</v>
      </c>
      <c r="W74" s="111" t="s">
        <v>508</v>
      </c>
      <c r="X74" s="111"/>
      <c r="Y74" s="111"/>
      <c r="Z74" s="111"/>
    </row>
    <row r="75" ht="16.2" spans="2:26">
      <c r="B75" s="112">
        <v>1</v>
      </c>
      <c r="C75" s="113">
        <v>1101</v>
      </c>
      <c r="D75" s="114" t="s">
        <v>81</v>
      </c>
      <c r="E75" s="115" t="s">
        <v>48</v>
      </c>
      <c r="F75" s="114" t="s">
        <v>60</v>
      </c>
      <c r="G75" s="116">
        <v>10000</v>
      </c>
      <c r="H75" s="117">
        <v>0</v>
      </c>
      <c r="I75" s="117">
        <v>0</v>
      </c>
      <c r="J75" s="117">
        <f>G75*0.2</f>
        <v>2000</v>
      </c>
      <c r="K75" s="117">
        <f t="shared" ref="K75:K81" si="17">G75*0.1</f>
        <v>1000</v>
      </c>
      <c r="L75" s="117">
        <f t="shared" ref="L75:L81" si="18">G75*0.01</f>
        <v>100</v>
      </c>
      <c r="M75" s="117">
        <f t="shared" ref="M75:M81" si="19">G75*0.008</f>
        <v>80</v>
      </c>
      <c r="N75" s="117">
        <f t="shared" ref="N75:N81" si="20">G75*0.008</f>
        <v>80</v>
      </c>
      <c r="O75" s="117">
        <f t="shared" ref="O75:O81" si="21">G75*0.12</f>
        <v>1200</v>
      </c>
      <c r="P75" s="117">
        <f>J75+K75+L75+M75+N75+O75</f>
        <v>4460</v>
      </c>
      <c r="Q75" s="117">
        <f t="shared" ref="Q75:Q81" si="22">G75*0.08</f>
        <v>800</v>
      </c>
      <c r="R75" s="117">
        <f t="shared" ref="R75:R81" si="23">G75*0.02+3</f>
        <v>203</v>
      </c>
      <c r="S75" s="117">
        <f t="shared" ref="S75:S81" si="24">G75*0.005</f>
        <v>50</v>
      </c>
      <c r="T75" s="117">
        <f t="shared" ref="T75:U81" si="25">G75*0</f>
        <v>0</v>
      </c>
      <c r="U75" s="117">
        <f t="shared" si="25"/>
        <v>0</v>
      </c>
      <c r="V75" s="117">
        <f t="shared" ref="V75:V81" si="26">G75*0.12</f>
        <v>1200</v>
      </c>
      <c r="W75" s="117">
        <f>Q75+R75+S75+T75+U75+V75</f>
        <v>2253</v>
      </c>
      <c r="X75" s="117">
        <f>G75-W75-3500</f>
        <v>4247</v>
      </c>
      <c r="Y75" s="130">
        <f>X75*0.1-105</f>
        <v>319.7</v>
      </c>
      <c r="Z75" s="130">
        <f t="shared" ref="Z75:Z81" si="27">G75-W75-Y75</f>
        <v>7427.3</v>
      </c>
    </row>
    <row r="76" ht="16.2" spans="2:26">
      <c r="B76" s="112">
        <v>2</v>
      </c>
      <c r="C76" s="113">
        <v>1102</v>
      </c>
      <c r="D76" s="114" t="s">
        <v>83</v>
      </c>
      <c r="E76" s="115" t="s">
        <v>48</v>
      </c>
      <c r="F76" s="114" t="s">
        <v>62</v>
      </c>
      <c r="G76" s="116">
        <v>4000</v>
      </c>
      <c r="H76" s="117">
        <v>0</v>
      </c>
      <c r="I76" s="117">
        <v>0</v>
      </c>
      <c r="J76" s="117">
        <f t="shared" ref="J76:J81" si="28">G76*0.2</f>
        <v>800</v>
      </c>
      <c r="K76" s="117">
        <f t="shared" si="17"/>
        <v>400</v>
      </c>
      <c r="L76" s="117">
        <f t="shared" si="18"/>
        <v>40</v>
      </c>
      <c r="M76" s="117">
        <f t="shared" si="19"/>
        <v>32</v>
      </c>
      <c r="N76" s="117">
        <f t="shared" si="20"/>
        <v>32</v>
      </c>
      <c r="O76" s="117">
        <f t="shared" si="21"/>
        <v>480</v>
      </c>
      <c r="P76" s="117">
        <f t="shared" ref="P76:P81" si="29">J76+K76+L76+M76+N76+O76</f>
        <v>1784</v>
      </c>
      <c r="Q76" s="117">
        <f t="shared" si="22"/>
        <v>320</v>
      </c>
      <c r="R76" s="117">
        <f t="shared" si="23"/>
        <v>83</v>
      </c>
      <c r="S76" s="117">
        <f t="shared" si="24"/>
        <v>20</v>
      </c>
      <c r="T76" s="117">
        <f t="shared" si="25"/>
        <v>0</v>
      </c>
      <c r="U76" s="117">
        <f t="shared" si="25"/>
        <v>0</v>
      </c>
      <c r="V76" s="117">
        <f t="shared" si="26"/>
        <v>480</v>
      </c>
      <c r="W76" s="117">
        <f t="shared" ref="W76:W82" si="30">Q76+R76+S76+T76+U76+V76</f>
        <v>903</v>
      </c>
      <c r="X76" s="117"/>
      <c r="Y76" s="130">
        <f t="shared" ref="Y76:Y81" si="31">X76*0.03</f>
        <v>0</v>
      </c>
      <c r="Z76" s="130">
        <f t="shared" si="27"/>
        <v>3097</v>
      </c>
    </row>
    <row r="77" ht="16.2" spans="2:26">
      <c r="B77" s="112">
        <v>3</v>
      </c>
      <c r="C77" s="113">
        <v>1103</v>
      </c>
      <c r="D77" s="114" t="s">
        <v>86</v>
      </c>
      <c r="E77" s="115" t="s">
        <v>50</v>
      </c>
      <c r="F77" s="114" t="s">
        <v>64</v>
      </c>
      <c r="G77" s="116">
        <v>6000</v>
      </c>
      <c r="H77" s="117">
        <v>0</v>
      </c>
      <c r="I77" s="117">
        <v>0</v>
      </c>
      <c r="J77" s="117">
        <f t="shared" si="28"/>
        <v>1200</v>
      </c>
      <c r="K77" s="117">
        <f t="shared" si="17"/>
        <v>600</v>
      </c>
      <c r="L77" s="117">
        <f t="shared" si="18"/>
        <v>60</v>
      </c>
      <c r="M77" s="117">
        <f t="shared" si="19"/>
        <v>48</v>
      </c>
      <c r="N77" s="117">
        <f t="shared" si="20"/>
        <v>48</v>
      </c>
      <c r="O77" s="117">
        <f t="shared" si="21"/>
        <v>720</v>
      </c>
      <c r="P77" s="117">
        <f t="shared" si="29"/>
        <v>2676</v>
      </c>
      <c r="Q77" s="117">
        <f t="shared" si="22"/>
        <v>480</v>
      </c>
      <c r="R77" s="117">
        <f t="shared" si="23"/>
        <v>123</v>
      </c>
      <c r="S77" s="117">
        <f t="shared" si="24"/>
        <v>30</v>
      </c>
      <c r="T77" s="117">
        <f t="shared" si="25"/>
        <v>0</v>
      </c>
      <c r="U77" s="117">
        <f t="shared" si="25"/>
        <v>0</v>
      </c>
      <c r="V77" s="117">
        <f t="shared" si="26"/>
        <v>720</v>
      </c>
      <c r="W77" s="117">
        <f t="shared" si="30"/>
        <v>1353</v>
      </c>
      <c r="X77" s="117">
        <f>G77-W77-3500</f>
        <v>1147</v>
      </c>
      <c r="Y77" s="130">
        <f t="shared" si="31"/>
        <v>34.41</v>
      </c>
      <c r="Z77" s="130">
        <f t="shared" si="27"/>
        <v>4612.59</v>
      </c>
    </row>
    <row r="78" ht="16.2" spans="2:26">
      <c r="B78" s="112">
        <v>4</v>
      </c>
      <c r="C78" s="113">
        <v>1104</v>
      </c>
      <c r="D78" s="114" t="s">
        <v>88</v>
      </c>
      <c r="E78" s="115" t="s">
        <v>52</v>
      </c>
      <c r="F78" s="114" t="s">
        <v>66</v>
      </c>
      <c r="G78" s="116">
        <v>6000</v>
      </c>
      <c r="H78" s="117">
        <v>0</v>
      </c>
      <c r="I78" s="117">
        <v>0</v>
      </c>
      <c r="J78" s="117">
        <f t="shared" si="28"/>
        <v>1200</v>
      </c>
      <c r="K78" s="117">
        <f t="shared" si="17"/>
        <v>600</v>
      </c>
      <c r="L78" s="117">
        <f t="shared" si="18"/>
        <v>60</v>
      </c>
      <c r="M78" s="117">
        <f t="shared" si="19"/>
        <v>48</v>
      </c>
      <c r="N78" s="117">
        <f t="shared" si="20"/>
        <v>48</v>
      </c>
      <c r="O78" s="117">
        <f t="shared" si="21"/>
        <v>720</v>
      </c>
      <c r="P78" s="117">
        <f t="shared" si="29"/>
        <v>2676</v>
      </c>
      <c r="Q78" s="117">
        <f t="shared" si="22"/>
        <v>480</v>
      </c>
      <c r="R78" s="117">
        <f t="shared" si="23"/>
        <v>123</v>
      </c>
      <c r="S78" s="117">
        <f t="shared" si="24"/>
        <v>30</v>
      </c>
      <c r="T78" s="117">
        <f t="shared" si="25"/>
        <v>0</v>
      </c>
      <c r="U78" s="117">
        <f t="shared" si="25"/>
        <v>0</v>
      </c>
      <c r="V78" s="117">
        <f t="shared" si="26"/>
        <v>720</v>
      </c>
      <c r="W78" s="117">
        <f t="shared" si="30"/>
        <v>1353</v>
      </c>
      <c r="X78" s="117">
        <f>G78-W78-3500</f>
        <v>1147</v>
      </c>
      <c r="Y78" s="130">
        <f t="shared" si="31"/>
        <v>34.41</v>
      </c>
      <c r="Z78" s="130">
        <f t="shared" si="27"/>
        <v>4612.59</v>
      </c>
    </row>
    <row r="79" ht="16.2" spans="2:26">
      <c r="B79" s="112">
        <v>5</v>
      </c>
      <c r="C79" s="113">
        <v>1105</v>
      </c>
      <c r="D79" s="114" t="s">
        <v>90</v>
      </c>
      <c r="E79" s="115" t="s">
        <v>54</v>
      </c>
      <c r="F79" s="114" t="s">
        <v>68</v>
      </c>
      <c r="G79" s="116">
        <v>6000</v>
      </c>
      <c r="H79" s="117">
        <v>0</v>
      </c>
      <c r="I79" s="117">
        <v>0</v>
      </c>
      <c r="J79" s="117">
        <f t="shared" si="28"/>
        <v>1200</v>
      </c>
      <c r="K79" s="117">
        <f t="shared" si="17"/>
        <v>600</v>
      </c>
      <c r="L79" s="117">
        <f t="shared" si="18"/>
        <v>60</v>
      </c>
      <c r="M79" s="117">
        <f t="shared" si="19"/>
        <v>48</v>
      </c>
      <c r="N79" s="117">
        <f t="shared" si="20"/>
        <v>48</v>
      </c>
      <c r="O79" s="117">
        <f t="shared" si="21"/>
        <v>720</v>
      </c>
      <c r="P79" s="117">
        <f t="shared" si="29"/>
        <v>2676</v>
      </c>
      <c r="Q79" s="117">
        <f t="shared" si="22"/>
        <v>480</v>
      </c>
      <c r="R79" s="117">
        <f t="shared" si="23"/>
        <v>123</v>
      </c>
      <c r="S79" s="117">
        <f t="shared" si="24"/>
        <v>30</v>
      </c>
      <c r="T79" s="117">
        <f t="shared" si="25"/>
        <v>0</v>
      </c>
      <c r="U79" s="117">
        <f t="shared" si="25"/>
        <v>0</v>
      </c>
      <c r="V79" s="117">
        <f t="shared" si="26"/>
        <v>720</v>
      </c>
      <c r="W79" s="117">
        <f t="shared" si="30"/>
        <v>1353</v>
      </c>
      <c r="X79" s="117">
        <f>G79-W79-3500</f>
        <v>1147</v>
      </c>
      <c r="Y79" s="130">
        <f t="shared" si="31"/>
        <v>34.41</v>
      </c>
      <c r="Z79" s="130">
        <f t="shared" si="27"/>
        <v>4612.59</v>
      </c>
    </row>
    <row r="80" ht="16.2" spans="2:26">
      <c r="B80" s="112">
        <v>6</v>
      </c>
      <c r="C80" s="113">
        <v>1106</v>
      </c>
      <c r="D80" s="114" t="s">
        <v>92</v>
      </c>
      <c r="E80" s="115" t="s">
        <v>56</v>
      </c>
      <c r="F80" s="114" t="s">
        <v>70</v>
      </c>
      <c r="G80" s="116">
        <v>6000</v>
      </c>
      <c r="H80" s="117">
        <v>0</v>
      </c>
      <c r="I80" s="117">
        <v>0</v>
      </c>
      <c r="J80" s="117">
        <f t="shared" si="28"/>
        <v>1200</v>
      </c>
      <c r="K80" s="117">
        <f t="shared" si="17"/>
        <v>600</v>
      </c>
      <c r="L80" s="117">
        <f t="shared" si="18"/>
        <v>60</v>
      </c>
      <c r="M80" s="117">
        <f t="shared" si="19"/>
        <v>48</v>
      </c>
      <c r="N80" s="117">
        <f t="shared" si="20"/>
        <v>48</v>
      </c>
      <c r="O80" s="117">
        <f t="shared" si="21"/>
        <v>720</v>
      </c>
      <c r="P80" s="117">
        <f t="shared" si="29"/>
        <v>2676</v>
      </c>
      <c r="Q80" s="117">
        <f t="shared" si="22"/>
        <v>480</v>
      </c>
      <c r="R80" s="117">
        <f t="shared" si="23"/>
        <v>123</v>
      </c>
      <c r="S80" s="117">
        <f t="shared" si="24"/>
        <v>30</v>
      </c>
      <c r="T80" s="117">
        <f t="shared" si="25"/>
        <v>0</v>
      </c>
      <c r="U80" s="117">
        <f t="shared" si="25"/>
        <v>0</v>
      </c>
      <c r="V80" s="117">
        <f t="shared" si="26"/>
        <v>720</v>
      </c>
      <c r="W80" s="117">
        <f t="shared" si="30"/>
        <v>1353</v>
      </c>
      <c r="X80" s="117">
        <f>G80-W80-3500</f>
        <v>1147</v>
      </c>
      <c r="Y80" s="130">
        <f t="shared" si="31"/>
        <v>34.41</v>
      </c>
      <c r="Z80" s="130">
        <f t="shared" si="27"/>
        <v>4612.59</v>
      </c>
    </row>
    <row r="81" ht="16.2" spans="2:26">
      <c r="B81" s="112">
        <v>7</v>
      </c>
      <c r="C81" s="113">
        <v>1107</v>
      </c>
      <c r="D81" s="114" t="s">
        <v>94</v>
      </c>
      <c r="E81" s="115" t="s">
        <v>56</v>
      </c>
      <c r="F81" s="114" t="s">
        <v>72</v>
      </c>
      <c r="G81" s="116">
        <v>4000</v>
      </c>
      <c r="H81" s="117">
        <v>0</v>
      </c>
      <c r="I81" s="117">
        <v>0</v>
      </c>
      <c r="J81" s="117">
        <f t="shared" si="28"/>
        <v>800</v>
      </c>
      <c r="K81" s="117">
        <f t="shared" si="17"/>
        <v>400</v>
      </c>
      <c r="L81" s="117">
        <f t="shared" si="18"/>
        <v>40</v>
      </c>
      <c r="M81" s="117">
        <f t="shared" si="19"/>
        <v>32</v>
      </c>
      <c r="N81" s="117">
        <f t="shared" si="20"/>
        <v>32</v>
      </c>
      <c r="O81" s="117">
        <f t="shared" si="21"/>
        <v>480</v>
      </c>
      <c r="P81" s="117">
        <f t="shared" si="29"/>
        <v>1784</v>
      </c>
      <c r="Q81" s="117">
        <f t="shared" si="22"/>
        <v>320</v>
      </c>
      <c r="R81" s="117">
        <f t="shared" si="23"/>
        <v>83</v>
      </c>
      <c r="S81" s="117">
        <f t="shared" si="24"/>
        <v>20</v>
      </c>
      <c r="T81" s="117">
        <f t="shared" si="25"/>
        <v>0</v>
      </c>
      <c r="U81" s="117">
        <f t="shared" si="25"/>
        <v>0</v>
      </c>
      <c r="V81" s="117">
        <f t="shared" si="26"/>
        <v>480</v>
      </c>
      <c r="W81" s="117">
        <f t="shared" si="30"/>
        <v>903</v>
      </c>
      <c r="X81" s="117"/>
      <c r="Y81" s="130">
        <f t="shared" si="31"/>
        <v>0</v>
      </c>
      <c r="Z81" s="130">
        <f t="shared" si="27"/>
        <v>3097</v>
      </c>
    </row>
    <row r="82" ht="17.4" spans="2:26">
      <c r="B82" s="111" t="s">
        <v>123</v>
      </c>
      <c r="C82" s="111"/>
      <c r="D82" s="111"/>
      <c r="E82" s="111"/>
      <c r="F82" s="111"/>
      <c r="G82" s="118">
        <f>SUM(G75:G81)</f>
        <v>42000</v>
      </c>
      <c r="H82" s="118"/>
      <c r="I82" s="118"/>
      <c r="J82" s="118">
        <f t="shared" ref="J82:V82" si="32">SUM(J75:J81)</f>
        <v>8400</v>
      </c>
      <c r="K82" s="123">
        <f t="shared" si="32"/>
        <v>4200</v>
      </c>
      <c r="L82" s="123">
        <f t="shared" si="32"/>
        <v>420</v>
      </c>
      <c r="M82" s="123">
        <f t="shared" si="32"/>
        <v>336</v>
      </c>
      <c r="N82" s="123">
        <f t="shared" si="32"/>
        <v>336</v>
      </c>
      <c r="O82" s="123">
        <f t="shared" si="32"/>
        <v>5040</v>
      </c>
      <c r="P82" s="123">
        <f t="shared" si="32"/>
        <v>18732</v>
      </c>
      <c r="Q82" s="123">
        <f t="shared" si="32"/>
        <v>3360</v>
      </c>
      <c r="R82" s="123">
        <f t="shared" si="32"/>
        <v>861</v>
      </c>
      <c r="S82" s="123">
        <f t="shared" si="32"/>
        <v>210</v>
      </c>
      <c r="T82" s="123">
        <f t="shared" si="32"/>
        <v>0</v>
      </c>
      <c r="U82" s="123">
        <f t="shared" si="32"/>
        <v>0</v>
      </c>
      <c r="V82" s="123">
        <f t="shared" si="32"/>
        <v>5040</v>
      </c>
      <c r="W82" s="117">
        <f t="shared" si="30"/>
        <v>9471</v>
      </c>
      <c r="X82" s="123">
        <f>SUM(X75:X81)</f>
        <v>8835</v>
      </c>
      <c r="Y82" s="123">
        <f>SUM(Y75:Y81)</f>
        <v>457.34</v>
      </c>
      <c r="Z82" s="123">
        <f>SUM(Z75:Z81)</f>
        <v>32071.66</v>
      </c>
    </row>
    <row r="83" spans="2:26">
      <c r="B83" s="119" t="s">
        <v>509</v>
      </c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</row>
    <row r="84" spans="2:26"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</row>
    <row r="88" spans="2:2">
      <c r="B88" s="108" t="s">
        <v>510</v>
      </c>
    </row>
    <row r="89" spans="2:28">
      <c r="B89" s="109" t="s">
        <v>489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</row>
    <row r="90" spans="2:28"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</row>
    <row r="91" spans="2:27"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27"/>
      <c r="W91" s="124" t="s">
        <v>490</v>
      </c>
      <c r="X91" s="128"/>
      <c r="Y91" s="125"/>
      <c r="Z91" t="s">
        <v>491</v>
      </c>
      <c r="AA91" s="129" t="s">
        <v>492</v>
      </c>
    </row>
    <row r="92" ht="17.4" spans="2:28">
      <c r="B92" s="111" t="s">
        <v>98</v>
      </c>
      <c r="C92" s="111" t="s">
        <v>75</v>
      </c>
      <c r="D92" s="111" t="s">
        <v>76</v>
      </c>
      <c r="E92" s="111" t="s">
        <v>43</v>
      </c>
      <c r="F92" s="111" t="s">
        <v>77</v>
      </c>
      <c r="G92" s="111" t="s">
        <v>412</v>
      </c>
      <c r="H92" s="111" t="s">
        <v>100</v>
      </c>
      <c r="I92" s="111" t="s">
        <v>101</v>
      </c>
      <c r="J92" s="111" t="s">
        <v>413</v>
      </c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 t="s">
        <v>104</v>
      </c>
      <c r="AA92" s="111" t="s">
        <v>105</v>
      </c>
      <c r="AB92" s="111" t="s">
        <v>106</v>
      </c>
    </row>
    <row r="93" ht="139.2" spans="2:28">
      <c r="B93" s="111"/>
      <c r="C93" s="111"/>
      <c r="D93" s="111"/>
      <c r="E93" s="111"/>
      <c r="F93" s="111"/>
      <c r="G93" s="111"/>
      <c r="H93" s="111"/>
      <c r="I93" s="111"/>
      <c r="J93" s="111" t="s">
        <v>495</v>
      </c>
      <c r="K93" s="111" t="s">
        <v>502</v>
      </c>
      <c r="L93" s="111" t="s">
        <v>496</v>
      </c>
      <c r="M93" s="111" t="s">
        <v>503</v>
      </c>
      <c r="N93" s="111" t="s">
        <v>497</v>
      </c>
      <c r="O93" s="111" t="s">
        <v>504</v>
      </c>
      <c r="P93" s="111" t="s">
        <v>498</v>
      </c>
      <c r="Q93" s="111" t="s">
        <v>505</v>
      </c>
      <c r="R93" s="111" t="s">
        <v>499</v>
      </c>
      <c r="S93" s="111" t="s">
        <v>506</v>
      </c>
      <c r="T93" s="111" t="s">
        <v>511</v>
      </c>
      <c r="U93" s="111" t="s">
        <v>512</v>
      </c>
      <c r="V93" s="111" t="s">
        <v>500</v>
      </c>
      <c r="W93" s="111" t="s">
        <v>507</v>
      </c>
      <c r="X93" s="111" t="s">
        <v>501</v>
      </c>
      <c r="Y93" s="111" t="s">
        <v>508</v>
      </c>
      <c r="Z93" s="111"/>
      <c r="AA93" s="111"/>
      <c r="AB93" s="111"/>
    </row>
    <row r="94" ht="16.2" spans="2:28">
      <c r="B94" s="112">
        <v>1</v>
      </c>
      <c r="C94" s="113">
        <f>ROW()-1</f>
        <v>93</v>
      </c>
      <c r="D94" s="55" t="s">
        <v>513</v>
      </c>
      <c r="E94" s="115" t="s">
        <v>48</v>
      </c>
      <c r="F94" s="113" t="s">
        <v>60</v>
      </c>
      <c r="G94" s="115">
        <v>10000</v>
      </c>
      <c r="H94" s="117">
        <v>0</v>
      </c>
      <c r="I94" s="117">
        <f>G94/22*H94</f>
        <v>0</v>
      </c>
      <c r="J94" s="117">
        <f>G94*0.2</f>
        <v>2000</v>
      </c>
      <c r="K94" s="117">
        <f>G94*0.08</f>
        <v>800</v>
      </c>
      <c r="L94" s="117">
        <f>G94*0.1</f>
        <v>1000</v>
      </c>
      <c r="M94" s="117">
        <f>G94*0.02+3</f>
        <v>203</v>
      </c>
      <c r="N94" s="117">
        <f>G94*0.01</f>
        <v>100</v>
      </c>
      <c r="O94" s="117">
        <f>G94*0.005</f>
        <v>50</v>
      </c>
      <c r="P94" s="117">
        <f>G94*0.008</f>
        <v>80</v>
      </c>
      <c r="Q94" s="117">
        <f>G94*0</f>
        <v>0</v>
      </c>
      <c r="R94" s="117">
        <f>G94*0.008</f>
        <v>80</v>
      </c>
      <c r="S94" s="117">
        <f>H94*0</f>
        <v>0</v>
      </c>
      <c r="T94" s="117">
        <f t="shared" ref="T94:U97" si="33">J94+L94+N94+P94+R94</f>
        <v>3260</v>
      </c>
      <c r="U94" s="117">
        <f t="shared" si="33"/>
        <v>1053</v>
      </c>
      <c r="V94" s="117">
        <f>G94*0.12</f>
        <v>1200</v>
      </c>
      <c r="W94" s="117">
        <f>G94*0.12</f>
        <v>1200</v>
      </c>
      <c r="X94" s="117">
        <f t="shared" ref="X94:Y97" si="34">T94+V94</f>
        <v>4460</v>
      </c>
      <c r="Y94" s="117">
        <f t="shared" si="34"/>
        <v>2253</v>
      </c>
      <c r="Z94" s="117">
        <f>G94-Y94-3500</f>
        <v>4247</v>
      </c>
      <c r="AA94" s="130">
        <f>Z94*0.1-105</f>
        <v>319.7</v>
      </c>
      <c r="AB94" s="130">
        <f>G94-Y94-AA94</f>
        <v>7427.3</v>
      </c>
    </row>
    <row r="95" ht="32.4" spans="2:28">
      <c r="B95" s="112">
        <v>2</v>
      </c>
      <c r="C95" s="113">
        <f>ROW()-1</f>
        <v>94</v>
      </c>
      <c r="D95" s="55" t="s">
        <v>514</v>
      </c>
      <c r="E95" s="115" t="s">
        <v>48</v>
      </c>
      <c r="F95" s="113" t="s">
        <v>95</v>
      </c>
      <c r="G95" s="115">
        <v>6000</v>
      </c>
      <c r="H95" s="117">
        <v>0</v>
      </c>
      <c r="I95" s="117">
        <f>G95/22*H95</f>
        <v>0</v>
      </c>
      <c r="J95" s="117">
        <f>G95*0.2</f>
        <v>1200</v>
      </c>
      <c r="K95" s="117">
        <f>G95*0.08</f>
        <v>480</v>
      </c>
      <c r="L95" s="117">
        <f>G95*0.1</f>
        <v>600</v>
      </c>
      <c r="M95" s="117">
        <f>G95*0.02+3</f>
        <v>123</v>
      </c>
      <c r="N95" s="117">
        <f>G95*0.01</f>
        <v>60</v>
      </c>
      <c r="O95" s="117">
        <f>G95*0.005</f>
        <v>30</v>
      </c>
      <c r="P95" s="117">
        <f>G95*0.008</f>
        <v>48</v>
      </c>
      <c r="Q95" s="117">
        <f>G95*0</f>
        <v>0</v>
      </c>
      <c r="R95" s="117">
        <f>G95*0.008</f>
        <v>48</v>
      </c>
      <c r="S95" s="117">
        <f>H95*0</f>
        <v>0</v>
      </c>
      <c r="T95" s="117">
        <f t="shared" si="33"/>
        <v>1956</v>
      </c>
      <c r="U95" s="117">
        <f t="shared" si="33"/>
        <v>633</v>
      </c>
      <c r="V95" s="117">
        <f>G95*0.12</f>
        <v>720</v>
      </c>
      <c r="W95" s="117">
        <f>G95*0.12</f>
        <v>720</v>
      </c>
      <c r="X95" s="117">
        <f t="shared" si="34"/>
        <v>2676</v>
      </c>
      <c r="Y95" s="117">
        <f t="shared" si="34"/>
        <v>1353</v>
      </c>
      <c r="Z95" s="117">
        <f>G95-Y95-3500</f>
        <v>1147</v>
      </c>
      <c r="AA95" s="130">
        <f>Z95*0.03</f>
        <v>34.41</v>
      </c>
      <c r="AB95" s="130">
        <f>G95-Y95-AA95</f>
        <v>4612.59</v>
      </c>
    </row>
    <row r="96" ht="32.4" spans="2:28">
      <c r="B96" s="112">
        <v>3</v>
      </c>
      <c r="C96" s="113">
        <f>ROW()-1</f>
        <v>95</v>
      </c>
      <c r="D96" s="55" t="s">
        <v>515</v>
      </c>
      <c r="E96" s="115" t="s">
        <v>516</v>
      </c>
      <c r="F96" s="113" t="s">
        <v>84</v>
      </c>
      <c r="G96" s="115">
        <v>6000</v>
      </c>
      <c r="H96" s="117">
        <v>0</v>
      </c>
      <c r="I96" s="117">
        <f>G96/22*H96</f>
        <v>0</v>
      </c>
      <c r="J96" s="117">
        <f>G96*0.2</f>
        <v>1200</v>
      </c>
      <c r="K96" s="117">
        <f>G96*0.08</f>
        <v>480</v>
      </c>
      <c r="L96" s="117">
        <f>G96*0.1</f>
        <v>600</v>
      </c>
      <c r="M96" s="117">
        <f>G96*0.02+3</f>
        <v>123</v>
      </c>
      <c r="N96" s="117">
        <f>G96*0.01</f>
        <v>60</v>
      </c>
      <c r="O96" s="117">
        <f>G96*0.005</f>
        <v>30</v>
      </c>
      <c r="P96" s="117">
        <f>G96*0.008</f>
        <v>48</v>
      </c>
      <c r="Q96" s="117">
        <f>G96*0</f>
        <v>0</v>
      </c>
      <c r="R96" s="117">
        <f>G96*0.008</f>
        <v>48</v>
      </c>
      <c r="S96" s="117">
        <f>H96*0</f>
        <v>0</v>
      </c>
      <c r="T96" s="117">
        <f t="shared" si="33"/>
        <v>1956</v>
      </c>
      <c r="U96" s="117">
        <f t="shared" si="33"/>
        <v>633</v>
      </c>
      <c r="V96" s="117">
        <f>G96*0.12</f>
        <v>720</v>
      </c>
      <c r="W96" s="117">
        <f>G96*0.12</f>
        <v>720</v>
      </c>
      <c r="X96" s="117">
        <f t="shared" si="34"/>
        <v>2676</v>
      </c>
      <c r="Y96" s="117">
        <f t="shared" si="34"/>
        <v>1353</v>
      </c>
      <c r="Z96" s="117">
        <f>G96-Y96-3500</f>
        <v>1147</v>
      </c>
      <c r="AA96" s="130">
        <f>Z96*0.03</f>
        <v>34.41</v>
      </c>
      <c r="AB96" s="130">
        <f>G96-Y96-AA96</f>
        <v>4612.59</v>
      </c>
    </row>
    <row r="97" ht="32.4" spans="2:28">
      <c r="B97" s="112">
        <v>4</v>
      </c>
      <c r="C97" s="113">
        <f>ROW()-1</f>
        <v>96</v>
      </c>
      <c r="D97" s="55" t="s">
        <v>517</v>
      </c>
      <c r="E97" s="115" t="s">
        <v>56</v>
      </c>
      <c r="F97" s="113" t="s">
        <v>84</v>
      </c>
      <c r="G97" s="115">
        <v>6000</v>
      </c>
      <c r="H97" s="117">
        <v>0</v>
      </c>
      <c r="I97" s="117">
        <f>G97/22*H97</f>
        <v>0</v>
      </c>
      <c r="J97" s="117">
        <f>G97*0.2</f>
        <v>1200</v>
      </c>
      <c r="K97" s="117">
        <f>G97*0.08</f>
        <v>480</v>
      </c>
      <c r="L97" s="117">
        <f>G97*0.1</f>
        <v>600</v>
      </c>
      <c r="M97" s="117">
        <f>G97*0.02+3</f>
        <v>123</v>
      </c>
      <c r="N97" s="117">
        <f>G97*0.01</f>
        <v>60</v>
      </c>
      <c r="O97" s="117">
        <f>G97*0.005</f>
        <v>30</v>
      </c>
      <c r="P97" s="117">
        <f>G97*0.008</f>
        <v>48</v>
      </c>
      <c r="Q97" s="117">
        <f>G97*0</f>
        <v>0</v>
      </c>
      <c r="R97" s="117">
        <f>G97*0.008</f>
        <v>48</v>
      </c>
      <c r="S97" s="117">
        <f>H97*0</f>
        <v>0</v>
      </c>
      <c r="T97" s="117">
        <f t="shared" si="33"/>
        <v>1956</v>
      </c>
      <c r="U97" s="117">
        <f t="shared" si="33"/>
        <v>633</v>
      </c>
      <c r="V97" s="117">
        <f>G97*0.12</f>
        <v>720</v>
      </c>
      <c r="W97" s="117">
        <f>G97*0.12</f>
        <v>720</v>
      </c>
      <c r="X97" s="117">
        <f t="shared" si="34"/>
        <v>2676</v>
      </c>
      <c r="Y97" s="117">
        <f t="shared" si="34"/>
        <v>1353</v>
      </c>
      <c r="Z97" s="117">
        <f>G97-Y97-3500</f>
        <v>1147</v>
      </c>
      <c r="AA97" s="130">
        <f>Z97*0.03</f>
        <v>34.41</v>
      </c>
      <c r="AB97" s="130">
        <f>G97-Y97-AA97</f>
        <v>4612.59</v>
      </c>
    </row>
    <row r="98" ht="17.4" spans="2:28">
      <c r="B98" s="111" t="s">
        <v>123</v>
      </c>
      <c r="C98" s="111"/>
      <c r="D98" s="111"/>
      <c r="E98" s="111"/>
      <c r="F98" s="111"/>
      <c r="G98" s="118">
        <f>SUM(G94:G97)</f>
        <v>28000</v>
      </c>
      <c r="H98" s="118"/>
      <c r="I98" s="118"/>
      <c r="J98" s="118">
        <f t="shared" ref="J98:S98" si="35">SUM(J94:J97)</f>
        <v>5600</v>
      </c>
      <c r="K98" s="123">
        <f t="shared" si="35"/>
        <v>2240</v>
      </c>
      <c r="L98" s="123">
        <f t="shared" si="35"/>
        <v>2800</v>
      </c>
      <c r="M98" s="123">
        <f t="shared" si="35"/>
        <v>572</v>
      </c>
      <c r="N98" s="123">
        <f t="shared" si="35"/>
        <v>280</v>
      </c>
      <c r="O98" s="123">
        <f t="shared" si="35"/>
        <v>140</v>
      </c>
      <c r="P98" s="123">
        <f t="shared" si="35"/>
        <v>224</v>
      </c>
      <c r="Q98" s="123">
        <f t="shared" si="35"/>
        <v>0</v>
      </c>
      <c r="R98" s="123">
        <f t="shared" si="35"/>
        <v>224</v>
      </c>
      <c r="S98" s="123">
        <f t="shared" si="35"/>
        <v>0</v>
      </c>
      <c r="T98" s="123">
        <f>J98+L98+N98+P98+R98</f>
        <v>9128</v>
      </c>
      <c r="U98" s="123">
        <f>SUM(U94:U97)</f>
        <v>2952</v>
      </c>
      <c r="V98" s="123">
        <f>SUM(V94:V97)</f>
        <v>3360</v>
      </c>
      <c r="W98" s="123">
        <f>SUM(W94:W97)</f>
        <v>3360</v>
      </c>
      <c r="X98" s="123">
        <f>T98+V98</f>
        <v>12488</v>
      </c>
      <c r="Y98" s="123">
        <f>SUM(Y94:Y97)</f>
        <v>6312</v>
      </c>
      <c r="Z98" s="123">
        <f>SUM(Z94:Z97)</f>
        <v>7688</v>
      </c>
      <c r="AA98" s="123">
        <f>SUM(AA94:AA97)</f>
        <v>422.93</v>
      </c>
      <c r="AB98" s="123">
        <f>SUM(AB94:AB97)</f>
        <v>21265.07</v>
      </c>
    </row>
    <row r="99" spans="2:28">
      <c r="B99" s="119" t="s">
        <v>509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</row>
    <row r="100" spans="2:28"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</row>
  </sheetData>
  <mergeCells count="58">
    <mergeCell ref="B1:X1"/>
    <mergeCell ref="B2:X2"/>
    <mergeCell ref="J3:Q3"/>
    <mergeCell ref="B63:F63"/>
    <mergeCell ref="B72:U72"/>
    <mergeCell ref="V72:W72"/>
    <mergeCell ref="J73:P73"/>
    <mergeCell ref="Q73:U73"/>
    <mergeCell ref="B82:F82"/>
    <mergeCell ref="B91:V91"/>
    <mergeCell ref="W91:Y91"/>
    <mergeCell ref="J92:Y92"/>
    <mergeCell ref="B98:F98"/>
    <mergeCell ref="A5:A26"/>
    <mergeCell ref="A27:A48"/>
    <mergeCell ref="A49:A63"/>
    <mergeCell ref="B3:B4"/>
    <mergeCell ref="B73:B74"/>
    <mergeCell ref="B92:B93"/>
    <mergeCell ref="C3:C4"/>
    <mergeCell ref="C73:C74"/>
    <mergeCell ref="C92:C93"/>
    <mergeCell ref="D3:D4"/>
    <mergeCell ref="D73:D74"/>
    <mergeCell ref="D92:D93"/>
    <mergeCell ref="E3:E4"/>
    <mergeCell ref="E73:E74"/>
    <mergeCell ref="E92:E93"/>
    <mergeCell ref="F3:F4"/>
    <mergeCell ref="F73:F74"/>
    <mergeCell ref="F92:F93"/>
    <mergeCell ref="G3:G4"/>
    <mergeCell ref="G73:G74"/>
    <mergeCell ref="G92:G93"/>
    <mergeCell ref="H3:H4"/>
    <mergeCell ref="H73:H74"/>
    <mergeCell ref="H92:H93"/>
    <mergeCell ref="I3:I4"/>
    <mergeCell ref="I73:I74"/>
    <mergeCell ref="I92:I93"/>
    <mergeCell ref="R3:R4"/>
    <mergeCell ref="S3:S4"/>
    <mergeCell ref="T3:T4"/>
    <mergeCell ref="U3:U4"/>
    <mergeCell ref="V3:V4"/>
    <mergeCell ref="W3:W4"/>
    <mergeCell ref="X3:X4"/>
    <mergeCell ref="X73:X74"/>
    <mergeCell ref="Y73:Y74"/>
    <mergeCell ref="Z73:Z74"/>
    <mergeCell ref="Z92:Z93"/>
    <mergeCell ref="AA92:AA93"/>
    <mergeCell ref="AB92:AB93"/>
    <mergeCell ref="B99:AB100"/>
    <mergeCell ref="B83:Z84"/>
    <mergeCell ref="B89:AB90"/>
    <mergeCell ref="B70:Z71"/>
    <mergeCell ref="A64:X65"/>
  </mergeCells>
  <dataValidations count="3">
    <dataValidation type="list" allowBlank="1" showInputMessage="1" showErrorMessage="1" sqref="S11">
      <formula1>"0.2"</formula1>
    </dataValidation>
    <dataValidation type="list" allowBlank="1" showInputMessage="1" showErrorMessage="1" sqref="S5:S10 S12:S20">
      <formula1>"0.9,,1,1.1"</formula1>
    </dataValidation>
    <dataValidation type="list" allowBlank="1" showInputMessage="1" showErrorMessage="1" sqref="S21:S22">
      <formula1>"0.4"</formula1>
    </dataValidation>
  </dataValidations>
  <pageMargins left="0.699305555555556" right="0.699305555555556" top="0.75" bottom="0.75" header="0.3" footer="0.3"/>
  <pageSetup paperSize="9" orientation="portrait"/>
  <headerFooter/>
  <customProperties>
    <customPr name="BudgetSheetCodeNam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1"/>
  <sheetViews>
    <sheetView zoomScale="85" zoomScaleNormal="85" topLeftCell="A79" workbookViewId="0">
      <selection activeCell="B96" sqref="B96"/>
    </sheetView>
  </sheetViews>
  <sheetFormatPr defaultColWidth="9" defaultRowHeight="14.4" outlineLevelCol="7"/>
  <cols>
    <col min="1" max="1" width="10.75" style="54" customWidth="1"/>
    <col min="2" max="2" width="22.8796296296296" style="54" customWidth="1"/>
    <col min="3" max="3" width="9" style="55"/>
    <col min="4" max="4" width="10.75" style="54" customWidth="1"/>
    <col min="5" max="5" width="28.5" style="54" customWidth="1"/>
    <col min="6" max="6" width="9" style="55"/>
    <col min="7" max="7" width="10.75" style="54" customWidth="1"/>
    <col min="8" max="8" width="26.8796296296296" style="54" customWidth="1"/>
    <col min="9" max="16384" width="9" style="55"/>
  </cols>
  <sheetData>
    <row r="1" s="52" customFormat="1" ht="23.25" customHeight="1" spans="1:8">
      <c r="A1" s="56" t="s">
        <v>518</v>
      </c>
      <c r="B1" s="56"/>
      <c r="D1" s="56" t="s">
        <v>13</v>
      </c>
      <c r="E1" s="56"/>
      <c r="G1" s="56" t="s">
        <v>510</v>
      </c>
      <c r="H1" s="56"/>
    </row>
    <row r="2" s="53" customFormat="1" spans="1:8">
      <c r="A2" s="282" t="s">
        <v>209</v>
      </c>
      <c r="B2" s="282" t="s">
        <v>210</v>
      </c>
      <c r="D2" s="282" t="s">
        <v>209</v>
      </c>
      <c r="E2" s="282" t="s">
        <v>210</v>
      </c>
      <c r="G2" s="282" t="s">
        <v>209</v>
      </c>
      <c r="H2" s="282" t="s">
        <v>210</v>
      </c>
    </row>
    <row r="3" spans="1:8">
      <c r="A3" s="283" t="s">
        <v>213</v>
      </c>
      <c r="B3" s="283" t="s">
        <v>214</v>
      </c>
      <c r="D3" s="283" t="s">
        <v>213</v>
      </c>
      <c r="E3" s="283" t="s">
        <v>214</v>
      </c>
      <c r="G3" s="283" t="s">
        <v>213</v>
      </c>
      <c r="H3" s="283" t="s">
        <v>214</v>
      </c>
    </row>
    <row r="4" spans="1:8">
      <c r="A4" s="58">
        <v>1002</v>
      </c>
      <c r="B4" s="283" t="s">
        <v>215</v>
      </c>
      <c r="D4" s="58">
        <v>1002</v>
      </c>
      <c r="E4" s="283" t="s">
        <v>215</v>
      </c>
      <c r="G4" s="58">
        <v>1002</v>
      </c>
      <c r="H4" s="283" t="s">
        <v>215</v>
      </c>
    </row>
    <row r="5" spans="1:8">
      <c r="A5" s="58"/>
      <c r="B5" s="58"/>
      <c r="D5" s="58"/>
      <c r="E5" s="58"/>
      <c r="G5" s="58"/>
      <c r="H5" s="58"/>
    </row>
    <row r="6" spans="1:8">
      <c r="A6" s="58">
        <v>1122</v>
      </c>
      <c r="B6" s="283" t="s">
        <v>218</v>
      </c>
      <c r="D6" s="58">
        <v>1122</v>
      </c>
      <c r="E6" s="283" t="s">
        <v>218</v>
      </c>
      <c r="G6" s="58">
        <v>1122</v>
      </c>
      <c r="H6" s="283" t="s">
        <v>218</v>
      </c>
    </row>
    <row r="7" spans="1:8">
      <c r="A7" s="58"/>
      <c r="B7" s="59"/>
      <c r="D7" s="58"/>
      <c r="E7" s="59"/>
      <c r="G7" s="58"/>
      <c r="H7" s="60"/>
    </row>
    <row r="8" spans="1:8">
      <c r="A8" s="58"/>
      <c r="B8" s="59"/>
      <c r="D8" s="58"/>
      <c r="E8" s="59"/>
      <c r="G8" s="58"/>
      <c r="H8" s="60"/>
    </row>
    <row r="9" spans="1:8">
      <c r="A9" s="58"/>
      <c r="B9" s="59"/>
      <c r="D9" s="58"/>
      <c r="E9" s="59"/>
      <c r="G9" s="58"/>
      <c r="H9" s="59"/>
    </row>
    <row r="10" spans="1:8">
      <c r="A10" s="58"/>
      <c r="B10" s="59"/>
      <c r="D10" s="58"/>
      <c r="E10" s="59"/>
      <c r="G10" s="58"/>
      <c r="H10" s="59"/>
    </row>
    <row r="11" spans="1:8">
      <c r="A11" s="283" t="s">
        <v>220</v>
      </c>
      <c r="B11" s="283" t="s">
        <v>221</v>
      </c>
      <c r="D11" s="283" t="s">
        <v>220</v>
      </c>
      <c r="E11" s="283" t="s">
        <v>221</v>
      </c>
      <c r="G11" s="58"/>
      <c r="H11" s="59"/>
    </row>
    <row r="12" spans="1:8">
      <c r="A12" s="58">
        <v>1403</v>
      </c>
      <c r="B12" s="283" t="s">
        <v>519</v>
      </c>
      <c r="D12" s="58"/>
      <c r="E12" s="58"/>
      <c r="G12" s="58"/>
      <c r="H12" s="59"/>
    </row>
    <row r="13" spans="1:8">
      <c r="A13" s="283" t="s">
        <v>520</v>
      </c>
      <c r="B13" s="283" t="s">
        <v>521</v>
      </c>
      <c r="D13" s="61">
        <v>1405</v>
      </c>
      <c r="E13" s="62" t="s">
        <v>146</v>
      </c>
      <c r="G13" s="58"/>
      <c r="H13" s="59"/>
    </row>
    <row r="14" spans="1:8">
      <c r="A14" s="283" t="s">
        <v>522</v>
      </c>
      <c r="B14" s="283" t="s">
        <v>523</v>
      </c>
      <c r="D14" s="283" t="s">
        <v>222</v>
      </c>
      <c r="E14" s="283" t="s">
        <v>524</v>
      </c>
      <c r="G14" s="58"/>
      <c r="H14" s="59"/>
    </row>
    <row r="15" spans="1:8">
      <c r="A15" s="283" t="s">
        <v>525</v>
      </c>
      <c r="B15" s="283" t="s">
        <v>526</v>
      </c>
      <c r="D15" s="283" t="s">
        <v>224</v>
      </c>
      <c r="E15" s="283" t="s">
        <v>527</v>
      </c>
      <c r="G15" s="58"/>
      <c r="H15" s="59"/>
    </row>
    <row r="16" spans="1:8">
      <c r="A16" s="283" t="s">
        <v>528</v>
      </c>
      <c r="B16" s="283" t="s">
        <v>529</v>
      </c>
      <c r="D16" s="283" t="s">
        <v>226</v>
      </c>
      <c r="E16" s="283" t="s">
        <v>530</v>
      </c>
      <c r="G16" s="58"/>
      <c r="H16" s="59"/>
    </row>
    <row r="17" spans="1:5">
      <c r="A17" s="283" t="s">
        <v>531</v>
      </c>
      <c r="B17" s="283" t="s">
        <v>532</v>
      </c>
      <c r="D17" s="283" t="s">
        <v>228</v>
      </c>
      <c r="E17" s="283" t="s">
        <v>177</v>
      </c>
    </row>
    <row r="18" spans="1:5">
      <c r="A18" s="283" t="s">
        <v>533</v>
      </c>
      <c r="B18" s="63" t="s">
        <v>534</v>
      </c>
      <c r="D18" s="283" t="s">
        <v>229</v>
      </c>
      <c r="E18" s="283" t="s">
        <v>187</v>
      </c>
    </row>
    <row r="19" spans="1:5">
      <c r="A19" s="283" t="s">
        <v>535</v>
      </c>
      <c r="B19" s="63" t="s">
        <v>536</v>
      </c>
      <c r="D19" s="283" t="s">
        <v>230</v>
      </c>
      <c r="E19" s="283" t="s">
        <v>231</v>
      </c>
    </row>
    <row r="20" spans="1:5">
      <c r="A20" s="283" t="s">
        <v>537</v>
      </c>
      <c r="B20" s="63" t="s">
        <v>538</v>
      </c>
      <c r="D20" s="58">
        <v>2202</v>
      </c>
      <c r="E20" s="283" t="s">
        <v>232</v>
      </c>
    </row>
    <row r="21" spans="1:5">
      <c r="A21" s="283" t="s">
        <v>539</v>
      </c>
      <c r="B21" s="63" t="s">
        <v>540</v>
      </c>
      <c r="D21" s="58"/>
      <c r="E21" s="60"/>
    </row>
    <row r="22" spans="1:8">
      <c r="A22" s="283" t="s">
        <v>541</v>
      </c>
      <c r="B22" s="63" t="s">
        <v>542</v>
      </c>
      <c r="D22" s="58"/>
      <c r="E22" s="60"/>
      <c r="G22" s="283" t="s">
        <v>220</v>
      </c>
      <c r="H22" s="283" t="s">
        <v>221</v>
      </c>
    </row>
    <row r="23" spans="1:8">
      <c r="A23" s="61">
        <v>1405</v>
      </c>
      <c r="B23" s="62" t="s">
        <v>146</v>
      </c>
      <c r="D23" s="58"/>
      <c r="E23" s="59"/>
      <c r="G23" s="61">
        <v>1405</v>
      </c>
      <c r="H23" s="62" t="s">
        <v>146</v>
      </c>
    </row>
    <row r="24" spans="1:8">
      <c r="A24" s="283" t="s">
        <v>222</v>
      </c>
      <c r="B24" s="283" t="s">
        <v>524</v>
      </c>
      <c r="D24" s="58"/>
      <c r="E24" s="59"/>
      <c r="G24" s="283" t="s">
        <v>222</v>
      </c>
      <c r="H24" s="283" t="s">
        <v>521</v>
      </c>
    </row>
    <row r="25" spans="1:8">
      <c r="A25" s="283" t="s">
        <v>224</v>
      </c>
      <c r="B25" s="283" t="s">
        <v>527</v>
      </c>
      <c r="D25" s="58"/>
      <c r="E25" s="59"/>
      <c r="G25" s="283" t="s">
        <v>224</v>
      </c>
      <c r="H25" s="283" t="s">
        <v>523</v>
      </c>
    </row>
    <row r="26" spans="1:8">
      <c r="A26" s="283" t="s">
        <v>226</v>
      </c>
      <c r="B26" s="283" t="s">
        <v>530</v>
      </c>
      <c r="D26" s="58"/>
      <c r="E26" s="59"/>
      <c r="G26" s="283" t="s">
        <v>226</v>
      </c>
      <c r="H26" s="283" t="s">
        <v>526</v>
      </c>
    </row>
    <row r="27" spans="1:8">
      <c r="A27" s="283" t="s">
        <v>543</v>
      </c>
      <c r="B27" s="283" t="s">
        <v>544</v>
      </c>
      <c r="D27" s="58"/>
      <c r="E27" s="59"/>
      <c r="G27" s="283" t="s">
        <v>545</v>
      </c>
      <c r="H27" s="283" t="s">
        <v>529</v>
      </c>
    </row>
    <row r="28" spans="1:8">
      <c r="A28" s="58">
        <v>140901</v>
      </c>
      <c r="B28" s="283" t="s">
        <v>546</v>
      </c>
      <c r="D28" s="58"/>
      <c r="E28" s="59"/>
      <c r="G28" s="283" t="s">
        <v>547</v>
      </c>
      <c r="H28" s="283" t="s">
        <v>532</v>
      </c>
    </row>
    <row r="29" spans="1:8">
      <c r="A29" s="58">
        <v>140901</v>
      </c>
      <c r="B29" s="283" t="s">
        <v>548</v>
      </c>
      <c r="D29" s="58"/>
      <c r="E29" s="59"/>
      <c r="G29" s="283" t="s">
        <v>549</v>
      </c>
      <c r="H29" s="63" t="s">
        <v>534</v>
      </c>
    </row>
    <row r="30" spans="1:8">
      <c r="A30" s="58">
        <v>140901</v>
      </c>
      <c r="B30" s="283" t="s">
        <v>550</v>
      </c>
      <c r="D30" s="58"/>
      <c r="E30" s="59"/>
      <c r="G30" s="283" t="s">
        <v>551</v>
      </c>
      <c r="H30" s="63" t="s">
        <v>536</v>
      </c>
    </row>
    <row r="31" spans="1:8">
      <c r="A31" s="283" t="s">
        <v>228</v>
      </c>
      <c r="B31" s="283" t="s">
        <v>177</v>
      </c>
      <c r="D31" s="58">
        <v>2211</v>
      </c>
      <c r="E31" s="59" t="s">
        <v>239</v>
      </c>
      <c r="G31" s="283" t="s">
        <v>552</v>
      </c>
      <c r="H31" s="63" t="s">
        <v>538</v>
      </c>
    </row>
    <row r="32" spans="1:8">
      <c r="A32" s="283" t="s">
        <v>229</v>
      </c>
      <c r="B32" s="283" t="s">
        <v>187</v>
      </c>
      <c r="D32" s="58"/>
      <c r="E32" s="58"/>
      <c r="G32" s="283" t="s">
        <v>553</v>
      </c>
      <c r="H32" s="63" t="s">
        <v>540</v>
      </c>
    </row>
    <row r="33" spans="1:8">
      <c r="A33" s="283" t="s">
        <v>230</v>
      </c>
      <c r="B33" s="283" t="s">
        <v>231</v>
      </c>
      <c r="D33" s="58"/>
      <c r="E33" s="58"/>
      <c r="G33" s="283" t="s">
        <v>554</v>
      </c>
      <c r="H33" s="63" t="s">
        <v>542</v>
      </c>
    </row>
    <row r="34" spans="1:5">
      <c r="A34" s="58">
        <v>2202</v>
      </c>
      <c r="B34" s="283" t="s">
        <v>232</v>
      </c>
      <c r="D34" s="58"/>
      <c r="E34" s="58"/>
    </row>
    <row r="35" spans="1:8">
      <c r="A35" s="58"/>
      <c r="B35" s="59"/>
      <c r="D35" s="58">
        <v>2221</v>
      </c>
      <c r="E35" s="283" t="s">
        <v>246</v>
      </c>
      <c r="G35" s="283" t="s">
        <v>228</v>
      </c>
      <c r="H35" s="283" t="s">
        <v>177</v>
      </c>
    </row>
    <row r="36" spans="1:8">
      <c r="A36" s="58"/>
      <c r="B36" s="59"/>
      <c r="D36" s="58"/>
      <c r="E36" s="58"/>
      <c r="G36" s="283" t="s">
        <v>229</v>
      </c>
      <c r="H36" s="283" t="s">
        <v>187</v>
      </c>
    </row>
    <row r="37" spans="1:8">
      <c r="A37" s="58"/>
      <c r="B37" s="59"/>
      <c r="D37" s="58"/>
      <c r="E37" s="58"/>
      <c r="G37" s="283" t="s">
        <v>230</v>
      </c>
      <c r="H37" s="283" t="s">
        <v>231</v>
      </c>
    </row>
    <row r="38" spans="1:8">
      <c r="A38" s="58"/>
      <c r="B38" s="59"/>
      <c r="D38" s="58"/>
      <c r="E38" s="58"/>
      <c r="G38" s="58">
        <v>2202</v>
      </c>
      <c r="H38" s="283" t="s">
        <v>232</v>
      </c>
    </row>
    <row r="39" spans="1:8">
      <c r="A39" s="58">
        <v>2211</v>
      </c>
      <c r="B39" s="59" t="s">
        <v>239</v>
      </c>
      <c r="D39" s="58"/>
      <c r="E39" s="58"/>
      <c r="G39" s="58">
        <v>2211</v>
      </c>
      <c r="H39" s="59" t="s">
        <v>239</v>
      </c>
    </row>
    <row r="40" spans="1:8">
      <c r="A40" s="58"/>
      <c r="B40" s="58"/>
      <c r="D40" s="58"/>
      <c r="E40" s="58"/>
      <c r="G40" s="283" t="s">
        <v>240</v>
      </c>
      <c r="H40" s="283" t="s">
        <v>241</v>
      </c>
    </row>
    <row r="41" spans="1:8">
      <c r="A41" s="58"/>
      <c r="B41" s="58"/>
      <c r="D41" s="58"/>
      <c r="E41" s="58"/>
      <c r="G41" s="283" t="s">
        <v>242</v>
      </c>
      <c r="H41" s="283" t="s">
        <v>555</v>
      </c>
    </row>
    <row r="42" spans="1:8">
      <c r="A42" s="58"/>
      <c r="B42" s="58"/>
      <c r="D42" s="58"/>
      <c r="E42" s="58"/>
      <c r="G42" s="283" t="s">
        <v>244</v>
      </c>
      <c r="H42" s="283" t="s">
        <v>556</v>
      </c>
    </row>
    <row r="43" spans="1:8">
      <c r="A43" s="58">
        <v>2221</v>
      </c>
      <c r="B43" s="283" t="s">
        <v>246</v>
      </c>
      <c r="D43" s="58"/>
      <c r="E43" s="58"/>
      <c r="G43" s="58">
        <v>2221</v>
      </c>
      <c r="H43" s="283" t="s">
        <v>246</v>
      </c>
    </row>
    <row r="44" spans="1:8">
      <c r="A44" s="58"/>
      <c r="B44" s="58"/>
      <c r="D44" s="283" t="s">
        <v>262</v>
      </c>
      <c r="E44" s="283" t="s">
        <v>263</v>
      </c>
      <c r="G44" s="58"/>
      <c r="H44" s="58"/>
    </row>
    <row r="45" spans="1:8">
      <c r="A45" s="58"/>
      <c r="B45" s="58"/>
      <c r="D45" s="283" t="s">
        <v>264</v>
      </c>
      <c r="E45" s="283" t="s">
        <v>265</v>
      </c>
      <c r="G45" s="58"/>
      <c r="H45" s="58"/>
    </row>
    <row r="46" spans="1:8">
      <c r="A46" s="58"/>
      <c r="B46" s="58"/>
      <c r="D46" s="283" t="s">
        <v>266</v>
      </c>
      <c r="E46" s="283" t="s">
        <v>267</v>
      </c>
      <c r="G46" s="58"/>
      <c r="H46" s="58"/>
    </row>
    <row r="47" spans="1:8">
      <c r="A47" s="58"/>
      <c r="B47" s="58"/>
      <c r="D47" s="283" t="s">
        <v>268</v>
      </c>
      <c r="E47" s="283" t="s">
        <v>269</v>
      </c>
      <c r="G47" s="58"/>
      <c r="H47" s="58"/>
    </row>
    <row r="48" spans="1:8">
      <c r="A48" s="58"/>
      <c r="B48" s="58"/>
      <c r="D48" s="64">
        <v>4104</v>
      </c>
      <c r="E48" s="283" t="s">
        <v>270</v>
      </c>
      <c r="G48" s="58"/>
      <c r="H48" s="58"/>
    </row>
    <row r="49" spans="1:8">
      <c r="A49" s="58"/>
      <c r="B49" s="58"/>
      <c r="D49" s="283" t="s">
        <v>271</v>
      </c>
      <c r="E49" s="283" t="s">
        <v>272</v>
      </c>
      <c r="G49" s="58"/>
      <c r="H49" s="58"/>
    </row>
    <row r="50" spans="1:8">
      <c r="A50" s="58"/>
      <c r="B50" s="58"/>
      <c r="D50" s="283" t="s">
        <v>273</v>
      </c>
      <c r="E50" s="283" t="s">
        <v>274</v>
      </c>
      <c r="G50" s="58"/>
      <c r="H50" s="58"/>
    </row>
    <row r="51" spans="1:8">
      <c r="A51" s="58"/>
      <c r="B51" s="58"/>
      <c r="D51" s="283" t="s">
        <v>275</v>
      </c>
      <c r="E51" s="283" t="s">
        <v>276</v>
      </c>
      <c r="G51" s="58"/>
      <c r="H51" s="58"/>
    </row>
    <row r="52" spans="1:8">
      <c r="A52" s="58"/>
      <c r="B52" s="58"/>
      <c r="D52" s="58">
        <v>6601</v>
      </c>
      <c r="E52" s="283" t="s">
        <v>201</v>
      </c>
      <c r="G52" s="58"/>
      <c r="H52" s="58"/>
    </row>
    <row r="53" spans="1:8">
      <c r="A53" s="58"/>
      <c r="B53" s="58"/>
      <c r="D53" s="58">
        <v>6602</v>
      </c>
      <c r="E53" s="283" t="s">
        <v>192</v>
      </c>
      <c r="G53" s="58"/>
      <c r="H53" s="58"/>
    </row>
    <row r="54" spans="1:8">
      <c r="A54" s="283" t="s">
        <v>262</v>
      </c>
      <c r="B54" s="283" t="s">
        <v>263</v>
      </c>
      <c r="D54" s="55">
        <v>6603</v>
      </c>
      <c r="E54" s="65" t="s">
        <v>277</v>
      </c>
      <c r="G54" s="283" t="s">
        <v>262</v>
      </c>
      <c r="H54" s="283" t="s">
        <v>263</v>
      </c>
    </row>
    <row r="55" spans="1:8">
      <c r="A55" s="283" t="s">
        <v>264</v>
      </c>
      <c r="B55" s="283" t="s">
        <v>265</v>
      </c>
      <c r="D55" s="66">
        <v>6801</v>
      </c>
      <c r="E55" s="58" t="s">
        <v>557</v>
      </c>
      <c r="G55" s="283" t="s">
        <v>264</v>
      </c>
      <c r="H55" s="283" t="s">
        <v>265</v>
      </c>
    </row>
    <row r="56" spans="1:8">
      <c r="A56" s="283" t="s">
        <v>266</v>
      </c>
      <c r="B56" s="283" t="s">
        <v>267</v>
      </c>
      <c r="G56" s="283" t="s">
        <v>266</v>
      </c>
      <c r="H56" s="283" t="s">
        <v>267</v>
      </c>
    </row>
    <row r="57" spans="1:8">
      <c r="A57" s="283" t="s">
        <v>268</v>
      </c>
      <c r="B57" s="283" t="s">
        <v>269</v>
      </c>
      <c r="G57" s="283" t="s">
        <v>268</v>
      </c>
      <c r="H57" s="283" t="s">
        <v>269</v>
      </c>
    </row>
    <row r="58" spans="1:8">
      <c r="A58" s="64">
        <v>4104</v>
      </c>
      <c r="B58" s="283" t="s">
        <v>270</v>
      </c>
      <c r="G58" s="64">
        <v>4104</v>
      </c>
      <c r="H58" s="283" t="s">
        <v>270</v>
      </c>
    </row>
    <row r="59" spans="1:8">
      <c r="A59" s="283" t="s">
        <v>271</v>
      </c>
      <c r="B59" s="283" t="s">
        <v>272</v>
      </c>
      <c r="G59" s="283" t="s">
        <v>271</v>
      </c>
      <c r="H59" s="283" t="s">
        <v>272</v>
      </c>
    </row>
    <row r="60" spans="1:8">
      <c r="A60" s="67">
        <v>5001</v>
      </c>
      <c r="B60" s="283" t="s">
        <v>558</v>
      </c>
      <c r="G60" s="283" t="s">
        <v>273</v>
      </c>
      <c r="H60" s="283" t="s">
        <v>274</v>
      </c>
    </row>
    <row r="61" spans="1:8">
      <c r="A61" s="67">
        <v>500101</v>
      </c>
      <c r="B61" s="283" t="s">
        <v>559</v>
      </c>
      <c r="G61" s="283" t="s">
        <v>275</v>
      </c>
      <c r="H61" s="283" t="s">
        <v>276</v>
      </c>
    </row>
    <row r="62" spans="1:8">
      <c r="A62" s="284" t="s">
        <v>560</v>
      </c>
      <c r="B62" s="283" t="s">
        <v>561</v>
      </c>
      <c r="G62" s="58">
        <v>6601</v>
      </c>
      <c r="H62" s="283" t="s">
        <v>201</v>
      </c>
    </row>
    <row r="63" spans="1:8">
      <c r="A63" s="284" t="s">
        <v>562</v>
      </c>
      <c r="B63" s="283" t="s">
        <v>563</v>
      </c>
      <c r="G63" s="58">
        <v>6602</v>
      </c>
      <c r="H63" s="283" t="s">
        <v>192</v>
      </c>
    </row>
    <row r="64" spans="1:8">
      <c r="A64" s="284" t="s">
        <v>564</v>
      </c>
      <c r="B64" s="283" t="s">
        <v>565</v>
      </c>
      <c r="G64" s="55">
        <v>6603</v>
      </c>
      <c r="H64" s="65" t="s">
        <v>277</v>
      </c>
    </row>
    <row r="65" spans="1:8">
      <c r="A65" s="67">
        <v>500102</v>
      </c>
      <c r="B65" s="283" t="s">
        <v>566</v>
      </c>
      <c r="D65" s="67"/>
      <c r="E65" s="58"/>
      <c r="G65" s="66">
        <v>6801</v>
      </c>
      <c r="H65" s="58" t="s">
        <v>557</v>
      </c>
    </row>
    <row r="66" spans="1:5">
      <c r="A66" s="284" t="s">
        <v>567</v>
      </c>
      <c r="B66" s="283" t="s">
        <v>561</v>
      </c>
      <c r="D66" s="66"/>
      <c r="E66" s="58"/>
    </row>
    <row r="67" spans="1:8">
      <c r="A67" s="284" t="s">
        <v>568</v>
      </c>
      <c r="B67" s="283" t="s">
        <v>563</v>
      </c>
      <c r="D67" s="66"/>
      <c r="E67" s="58"/>
      <c r="G67" s="66"/>
      <c r="H67" s="58"/>
    </row>
    <row r="68" spans="1:8">
      <c r="A68" s="284" t="s">
        <v>569</v>
      </c>
      <c r="B68" s="283" t="s">
        <v>565</v>
      </c>
      <c r="D68" s="66"/>
      <c r="E68" s="58"/>
      <c r="G68" s="66"/>
      <c r="H68" s="58"/>
    </row>
    <row r="69" spans="1:8">
      <c r="A69" s="67">
        <v>500103</v>
      </c>
      <c r="B69" s="283" t="s">
        <v>570</v>
      </c>
      <c r="D69" s="67"/>
      <c r="E69" s="58"/>
      <c r="G69" s="67"/>
      <c r="H69" s="58"/>
    </row>
    <row r="70" spans="1:8">
      <c r="A70" s="284" t="s">
        <v>571</v>
      </c>
      <c r="B70" s="283" t="s">
        <v>561</v>
      </c>
      <c r="D70" s="66"/>
      <c r="E70" s="58"/>
      <c r="G70" s="66"/>
      <c r="H70" s="58"/>
    </row>
    <row r="71" spans="1:8">
      <c r="A71" s="284" t="s">
        <v>572</v>
      </c>
      <c r="B71" s="283" t="s">
        <v>563</v>
      </c>
      <c r="D71" s="66"/>
      <c r="E71" s="58"/>
      <c r="G71" s="66"/>
      <c r="H71" s="58"/>
    </row>
    <row r="72" spans="1:8">
      <c r="A72" s="284" t="s">
        <v>573</v>
      </c>
      <c r="B72" s="283" t="s">
        <v>565</v>
      </c>
      <c r="D72" s="66"/>
      <c r="E72" s="58"/>
      <c r="G72" s="66"/>
      <c r="H72" s="58"/>
    </row>
    <row r="73" spans="1:8">
      <c r="A73" s="66">
        <v>500201</v>
      </c>
      <c r="B73" s="283" t="s">
        <v>574</v>
      </c>
      <c r="D73" s="66"/>
      <c r="E73" s="58"/>
      <c r="G73" s="66"/>
      <c r="H73" s="58"/>
    </row>
    <row r="74" spans="1:8">
      <c r="A74" s="66">
        <v>50020101</v>
      </c>
      <c r="B74" s="283" t="s">
        <v>561</v>
      </c>
      <c r="D74" s="66"/>
      <c r="E74" s="58"/>
      <c r="G74" s="66"/>
      <c r="H74" s="58"/>
    </row>
    <row r="75" spans="1:8">
      <c r="A75" s="66">
        <v>50020102</v>
      </c>
      <c r="B75" s="283" t="s">
        <v>563</v>
      </c>
      <c r="D75" s="66"/>
      <c r="E75" s="58"/>
      <c r="G75" s="66"/>
      <c r="H75" s="58"/>
    </row>
    <row r="76" spans="1:8">
      <c r="A76" s="66">
        <v>50020103</v>
      </c>
      <c r="B76" s="283" t="s">
        <v>565</v>
      </c>
      <c r="D76" s="66"/>
      <c r="E76" s="58"/>
      <c r="G76" s="66"/>
      <c r="H76" s="58"/>
    </row>
    <row r="77" spans="1:8">
      <c r="A77" s="66">
        <v>500202</v>
      </c>
      <c r="B77" s="283" t="s">
        <v>566</v>
      </c>
      <c r="D77" s="66"/>
      <c r="E77" s="58"/>
      <c r="G77" s="66"/>
      <c r="H77" s="58"/>
    </row>
    <row r="78" spans="1:8">
      <c r="A78" s="66">
        <v>50020201</v>
      </c>
      <c r="B78" s="283" t="s">
        <v>561</v>
      </c>
      <c r="D78" s="66"/>
      <c r="E78" s="58"/>
      <c r="G78" s="66"/>
      <c r="H78" s="58"/>
    </row>
    <row r="79" spans="1:8">
      <c r="A79" s="66">
        <v>50020202</v>
      </c>
      <c r="B79" s="283" t="s">
        <v>563</v>
      </c>
      <c r="D79" s="66"/>
      <c r="E79" s="58"/>
      <c r="G79" s="66"/>
      <c r="H79" s="58"/>
    </row>
    <row r="80" spans="1:8">
      <c r="A80" s="66">
        <v>50020203</v>
      </c>
      <c r="B80" s="283" t="s">
        <v>565</v>
      </c>
      <c r="D80" s="66"/>
      <c r="E80" s="58"/>
      <c r="G80" s="66"/>
      <c r="H80" s="58"/>
    </row>
    <row r="81" spans="1:8">
      <c r="A81" s="66">
        <v>500203</v>
      </c>
      <c r="B81" s="283" t="s">
        <v>570</v>
      </c>
      <c r="D81" s="66"/>
      <c r="E81" s="58"/>
      <c r="G81" s="66"/>
      <c r="H81" s="58"/>
    </row>
    <row r="82" spans="1:8">
      <c r="A82" s="66">
        <v>50020301</v>
      </c>
      <c r="B82" s="283" t="s">
        <v>561</v>
      </c>
      <c r="D82" s="66"/>
      <c r="E82" s="58"/>
      <c r="G82" s="66"/>
      <c r="H82" s="58"/>
    </row>
    <row r="83" spans="1:8">
      <c r="A83" s="66">
        <v>50020302</v>
      </c>
      <c r="B83" s="283" t="s">
        <v>563</v>
      </c>
      <c r="D83" s="66"/>
      <c r="E83" s="58"/>
      <c r="G83" s="66"/>
      <c r="H83" s="58"/>
    </row>
    <row r="84" spans="1:8">
      <c r="A84" s="66">
        <v>50020303</v>
      </c>
      <c r="B84" s="283" t="s">
        <v>565</v>
      </c>
      <c r="D84" s="66"/>
      <c r="E84" s="58"/>
      <c r="G84" s="66"/>
      <c r="H84" s="58"/>
    </row>
    <row r="85" spans="1:8">
      <c r="A85" s="283" t="s">
        <v>575</v>
      </c>
      <c r="B85" s="283" t="s">
        <v>576</v>
      </c>
      <c r="D85" s="58"/>
      <c r="E85" s="58"/>
      <c r="G85" s="58"/>
      <c r="H85" s="58"/>
    </row>
    <row r="86" spans="1:8">
      <c r="A86" s="58">
        <v>510101</v>
      </c>
      <c r="B86" s="283" t="s">
        <v>577</v>
      </c>
      <c r="D86" s="58"/>
      <c r="E86" s="58"/>
      <c r="G86" s="58"/>
      <c r="H86" s="58"/>
    </row>
    <row r="87" spans="1:8">
      <c r="A87" s="58">
        <v>510102</v>
      </c>
      <c r="B87" s="283" t="s">
        <v>578</v>
      </c>
      <c r="D87" s="58"/>
      <c r="E87" s="58"/>
      <c r="G87" s="58"/>
      <c r="H87" s="58"/>
    </row>
    <row r="88" spans="1:2">
      <c r="A88" s="283" t="s">
        <v>273</v>
      </c>
      <c r="B88" s="283" t="s">
        <v>274</v>
      </c>
    </row>
    <row r="89" spans="1:2">
      <c r="A89" s="283" t="s">
        <v>275</v>
      </c>
      <c r="B89" s="283" t="s">
        <v>276</v>
      </c>
    </row>
    <row r="90" spans="1:2">
      <c r="A90" s="58">
        <v>6601</v>
      </c>
      <c r="B90" s="283" t="s">
        <v>201</v>
      </c>
    </row>
    <row r="91" spans="1:2">
      <c r="A91" s="58">
        <v>6602</v>
      </c>
      <c r="B91" s="283" t="s">
        <v>192</v>
      </c>
    </row>
    <row r="92" spans="1:2">
      <c r="A92" s="55">
        <v>6603</v>
      </c>
      <c r="B92" s="65" t="s">
        <v>277</v>
      </c>
    </row>
    <row r="93" spans="1:8">
      <c r="A93" s="66">
        <v>6801</v>
      </c>
      <c r="B93" s="58" t="s">
        <v>557</v>
      </c>
      <c r="D93" s="58"/>
      <c r="E93" s="58"/>
      <c r="G93" s="58"/>
      <c r="H93" s="58"/>
    </row>
    <row r="94" spans="1:8">
      <c r="A94" s="58"/>
      <c r="B94" s="58"/>
      <c r="D94" s="58"/>
      <c r="E94" s="58"/>
      <c r="G94" s="58"/>
      <c r="H94" s="58"/>
    </row>
    <row r="95" spans="1:8">
      <c r="A95" s="58"/>
      <c r="B95" s="58"/>
      <c r="D95" s="58"/>
      <c r="E95" s="58"/>
      <c r="G95" s="58"/>
      <c r="H95" s="58"/>
    </row>
    <row r="96" spans="1:8">
      <c r="A96" s="58"/>
      <c r="B96" s="58"/>
      <c r="D96" s="58"/>
      <c r="E96" s="58"/>
      <c r="G96" s="58"/>
      <c r="H96" s="58"/>
    </row>
    <row r="97" spans="1:8">
      <c r="A97" s="58"/>
      <c r="B97" s="58"/>
      <c r="D97" s="58"/>
      <c r="E97" s="58"/>
      <c r="G97" s="58"/>
      <c r="H97" s="58"/>
    </row>
    <row r="98" spans="1:8">
      <c r="A98" s="58"/>
      <c r="B98" s="58"/>
      <c r="D98" s="58"/>
      <c r="E98" s="58"/>
      <c r="G98" s="58"/>
      <c r="H98" s="58"/>
    </row>
    <row r="99" spans="1:8">
      <c r="A99" s="64"/>
      <c r="B99" s="58"/>
      <c r="D99" s="64"/>
      <c r="E99" s="58"/>
      <c r="G99" s="64"/>
      <c r="H99" s="58"/>
    </row>
    <row r="100" spans="1:8">
      <c r="A100" s="55"/>
      <c r="B100" s="65"/>
      <c r="D100" s="55"/>
      <c r="E100" s="65"/>
      <c r="G100" s="55"/>
      <c r="H100" s="65"/>
    </row>
    <row r="101" spans="1:8">
      <c r="A101" s="55"/>
      <c r="B101" s="55"/>
      <c r="D101" s="55"/>
      <c r="E101" s="55"/>
      <c r="G101" s="55"/>
      <c r="H101" s="55"/>
    </row>
    <row r="102" spans="1:8">
      <c r="A102" s="55"/>
      <c r="B102" s="55"/>
      <c r="D102" s="55"/>
      <c r="E102" s="55"/>
      <c r="G102" s="55"/>
      <c r="H102" s="55"/>
    </row>
    <row r="103" spans="1:8">
      <c r="A103" s="55"/>
      <c r="B103" s="55"/>
      <c r="D103" s="55"/>
      <c r="E103" s="55"/>
      <c r="G103" s="55"/>
      <c r="H103" s="55"/>
    </row>
    <row r="104" spans="1:8">
      <c r="A104" s="55"/>
      <c r="B104" s="55"/>
      <c r="D104" s="55"/>
      <c r="E104" s="55"/>
      <c r="G104" s="55"/>
      <c r="H104" s="55"/>
    </row>
    <row r="105" spans="1:8">
      <c r="A105" s="55"/>
      <c r="B105" s="55"/>
      <c r="D105" s="55"/>
      <c r="E105" s="55"/>
      <c r="G105" s="55"/>
      <c r="H105" s="55"/>
    </row>
    <row r="106" spans="1:8">
      <c r="A106" s="55"/>
      <c r="B106" s="55"/>
      <c r="D106" s="55"/>
      <c r="E106" s="55"/>
      <c r="G106" s="55"/>
      <c r="H106" s="55"/>
    </row>
    <row r="107" spans="1:8">
      <c r="A107" s="55"/>
      <c r="B107" s="55"/>
      <c r="D107" s="55"/>
      <c r="E107" s="55"/>
      <c r="G107" s="55"/>
      <c r="H107" s="55"/>
    </row>
    <row r="108" spans="1:8">
      <c r="A108" s="55"/>
      <c r="B108" s="55"/>
      <c r="D108" s="55"/>
      <c r="E108" s="55"/>
      <c r="G108" s="55"/>
      <c r="H108" s="55"/>
    </row>
    <row r="109" spans="1:8">
      <c r="A109" s="55"/>
      <c r="B109" s="55"/>
      <c r="D109" s="55"/>
      <c r="E109" s="55"/>
      <c r="G109" s="55"/>
      <c r="H109" s="55"/>
    </row>
    <row r="110" spans="1:8">
      <c r="A110" s="55"/>
      <c r="B110" s="55"/>
      <c r="D110" s="55"/>
      <c r="E110" s="55"/>
      <c r="G110" s="55"/>
      <c r="H110" s="55"/>
    </row>
    <row r="111" spans="1:8">
      <c r="A111" s="55"/>
      <c r="B111" s="55"/>
      <c r="D111" s="55"/>
      <c r="E111" s="55"/>
      <c r="G111" s="55"/>
      <c r="H111" s="55"/>
    </row>
    <row r="112" spans="1:8">
      <c r="A112" s="55"/>
      <c r="B112" s="55"/>
      <c r="D112" s="55"/>
      <c r="E112" s="55"/>
      <c r="G112" s="55"/>
      <c r="H112" s="55"/>
    </row>
    <row r="113" spans="1:8">
      <c r="A113" s="55"/>
      <c r="B113" s="55"/>
      <c r="D113" s="55"/>
      <c r="E113" s="55"/>
      <c r="G113" s="55"/>
      <c r="H113" s="55"/>
    </row>
    <row r="114" spans="1:8">
      <c r="A114" s="55"/>
      <c r="B114" s="55"/>
      <c r="D114" s="55"/>
      <c r="E114" s="55"/>
      <c r="G114" s="55"/>
      <c r="H114" s="55"/>
    </row>
    <row r="115" spans="1:8">
      <c r="A115" s="55"/>
      <c r="B115" s="55"/>
      <c r="D115" s="55"/>
      <c r="E115" s="55"/>
      <c r="G115" s="55"/>
      <c r="H115" s="55"/>
    </row>
    <row r="116" spans="1:8">
      <c r="A116" s="55"/>
      <c r="B116" s="55"/>
      <c r="D116" s="55"/>
      <c r="E116" s="55"/>
      <c r="G116" s="55"/>
      <c r="H116" s="55"/>
    </row>
    <row r="117" spans="1:8">
      <c r="A117" s="55"/>
      <c r="B117" s="55"/>
      <c r="D117" s="55"/>
      <c r="E117" s="55"/>
      <c r="G117" s="55"/>
      <c r="H117" s="55"/>
    </row>
    <row r="118" spans="1:8">
      <c r="A118" s="55"/>
      <c r="B118" s="55"/>
      <c r="D118" s="55"/>
      <c r="E118" s="55"/>
      <c r="G118" s="55"/>
      <c r="H118" s="55"/>
    </row>
    <row r="119" spans="1:8">
      <c r="A119" s="55"/>
      <c r="B119" s="55"/>
      <c r="D119" s="55"/>
      <c r="E119" s="55"/>
      <c r="G119" s="55"/>
      <c r="H119" s="55"/>
    </row>
    <row r="120" spans="1:8">
      <c r="A120" s="55"/>
      <c r="B120" s="55"/>
      <c r="D120" s="55"/>
      <c r="E120" s="55"/>
      <c r="G120" s="55"/>
      <c r="H120" s="55"/>
    </row>
    <row r="121" spans="1:8">
      <c r="A121" s="55"/>
      <c r="B121" s="55"/>
      <c r="D121" s="55"/>
      <c r="E121" s="55"/>
      <c r="G121" s="55"/>
      <c r="H121" s="55"/>
    </row>
    <row r="122" spans="1:8">
      <c r="A122" s="55"/>
      <c r="B122" s="55"/>
      <c r="D122" s="55"/>
      <c r="E122" s="55"/>
      <c r="G122" s="55"/>
      <c r="H122" s="55"/>
    </row>
    <row r="123" spans="1:8">
      <c r="A123" s="55"/>
      <c r="B123" s="55"/>
      <c r="D123" s="55"/>
      <c r="E123" s="55"/>
      <c r="G123" s="55"/>
      <c r="H123" s="55"/>
    </row>
    <row r="124" spans="1:8">
      <c r="A124" s="55"/>
      <c r="B124" s="55"/>
      <c r="D124" s="55"/>
      <c r="E124" s="55"/>
      <c r="G124" s="55"/>
      <c r="H124" s="55"/>
    </row>
    <row r="125" spans="1:8">
      <c r="A125" s="55"/>
      <c r="B125" s="55"/>
      <c r="D125" s="55"/>
      <c r="E125" s="55"/>
      <c r="G125" s="55"/>
      <c r="H125" s="55"/>
    </row>
    <row r="126" spans="1:8">
      <c r="A126" s="55"/>
      <c r="B126" s="55"/>
      <c r="D126" s="55"/>
      <c r="E126" s="55"/>
      <c r="G126" s="55"/>
      <c r="H126" s="55"/>
    </row>
    <row r="127" spans="1:8">
      <c r="A127" s="55"/>
      <c r="B127" s="55"/>
      <c r="D127" s="55"/>
      <c r="E127" s="55"/>
      <c r="G127" s="55"/>
      <c r="H127" s="55"/>
    </row>
    <row r="128" spans="1:8">
      <c r="A128" s="55"/>
      <c r="B128" s="55"/>
      <c r="D128" s="55"/>
      <c r="E128" s="55"/>
      <c r="G128" s="55"/>
      <c r="H128" s="55"/>
    </row>
    <row r="129" spans="1:8">
      <c r="A129" s="55"/>
      <c r="B129" s="55"/>
      <c r="D129" s="55"/>
      <c r="E129" s="55"/>
      <c r="G129" s="55"/>
      <c r="H129" s="55"/>
    </row>
    <row r="130" spans="1:8">
      <c r="A130" s="55"/>
      <c r="B130" s="55"/>
      <c r="D130" s="55"/>
      <c r="E130" s="55"/>
      <c r="G130" s="55"/>
      <c r="H130" s="55"/>
    </row>
    <row r="131" spans="1:8">
      <c r="A131" s="55"/>
      <c r="B131" s="55"/>
      <c r="D131" s="55"/>
      <c r="E131" s="55"/>
      <c r="G131" s="55"/>
      <c r="H131" s="55"/>
    </row>
    <row r="132" spans="1:8">
      <c r="A132" s="55"/>
      <c r="B132" s="55"/>
      <c r="D132" s="55"/>
      <c r="E132" s="55"/>
      <c r="G132" s="55"/>
      <c r="H132" s="55"/>
    </row>
    <row r="133" spans="1:8">
      <c r="A133" s="55"/>
      <c r="B133" s="55"/>
      <c r="D133" s="55"/>
      <c r="E133" s="55"/>
      <c r="G133" s="55"/>
      <c r="H133" s="55"/>
    </row>
    <row r="134" spans="1:8">
      <c r="A134" s="55"/>
      <c r="B134" s="55"/>
      <c r="D134" s="55"/>
      <c r="E134" s="55"/>
      <c r="G134" s="55"/>
      <c r="H134" s="55"/>
    </row>
    <row r="135" spans="1:8">
      <c r="A135" s="55"/>
      <c r="B135" s="55"/>
      <c r="D135" s="55"/>
      <c r="E135" s="55"/>
      <c r="G135" s="55"/>
      <c r="H135" s="55"/>
    </row>
    <row r="136" spans="1:8">
      <c r="A136" s="55"/>
      <c r="B136" s="55"/>
      <c r="D136" s="55"/>
      <c r="E136" s="55"/>
      <c r="G136" s="55"/>
      <c r="H136" s="55"/>
    </row>
    <row r="137" spans="1:8">
      <c r="A137" s="55"/>
      <c r="B137" s="55"/>
      <c r="D137" s="55"/>
      <c r="E137" s="55"/>
      <c r="G137" s="55"/>
      <c r="H137" s="55"/>
    </row>
    <row r="138" spans="1:8">
      <c r="A138" s="55"/>
      <c r="B138" s="55"/>
      <c r="D138" s="55"/>
      <c r="E138" s="55"/>
      <c r="G138" s="55"/>
      <c r="H138" s="55"/>
    </row>
    <row r="139" spans="1:8">
      <c r="A139" s="55"/>
      <c r="B139" s="55"/>
      <c r="D139" s="55"/>
      <c r="E139" s="55"/>
      <c r="G139" s="55"/>
      <c r="H139" s="55"/>
    </row>
    <row r="140" spans="1:8">
      <c r="A140" s="55"/>
      <c r="B140" s="55"/>
      <c r="D140" s="55"/>
      <c r="E140" s="55"/>
      <c r="G140" s="55"/>
      <c r="H140" s="55"/>
    </row>
    <row r="141" spans="1:8">
      <c r="A141" s="55"/>
      <c r="B141" s="55"/>
      <c r="D141" s="55"/>
      <c r="E141" s="55"/>
      <c r="G141" s="55"/>
      <c r="H141" s="55"/>
    </row>
    <row r="142" spans="1:8">
      <c r="A142" s="55"/>
      <c r="B142" s="55"/>
      <c r="D142" s="55"/>
      <c r="E142" s="55"/>
      <c r="G142" s="55"/>
      <c r="H142" s="55"/>
    </row>
    <row r="143" spans="1:8">
      <c r="A143" s="55"/>
      <c r="B143" s="55"/>
      <c r="D143" s="55"/>
      <c r="E143" s="55"/>
      <c r="G143" s="55"/>
      <c r="H143" s="55"/>
    </row>
    <row r="144" spans="1:8">
      <c r="A144" s="55"/>
      <c r="B144" s="55"/>
      <c r="D144" s="55"/>
      <c r="E144" s="55"/>
      <c r="G144" s="55"/>
      <c r="H144" s="55"/>
    </row>
    <row r="145" spans="1:8">
      <c r="A145" s="55"/>
      <c r="B145" s="55"/>
      <c r="D145" s="55"/>
      <c r="E145" s="55"/>
      <c r="G145" s="55"/>
      <c r="H145" s="55"/>
    </row>
    <row r="146" spans="1:8">
      <c r="A146" s="55"/>
      <c r="B146" s="55"/>
      <c r="D146" s="55"/>
      <c r="E146" s="55"/>
      <c r="G146" s="55"/>
      <c r="H146" s="55"/>
    </row>
    <row r="147" spans="1:8">
      <c r="A147" s="55"/>
      <c r="B147" s="55"/>
      <c r="D147" s="55"/>
      <c r="E147" s="55"/>
      <c r="G147" s="55"/>
      <c r="H147" s="55"/>
    </row>
    <row r="148" spans="1:8">
      <c r="A148" s="55"/>
      <c r="B148" s="55"/>
      <c r="D148" s="55"/>
      <c r="E148" s="55"/>
      <c r="G148" s="55"/>
      <c r="H148" s="55"/>
    </row>
    <row r="149" spans="1:8">
      <c r="A149" s="55"/>
      <c r="B149" s="55"/>
      <c r="D149" s="55"/>
      <c r="E149" s="55"/>
      <c r="G149" s="55"/>
      <c r="H149" s="55"/>
    </row>
    <row r="150" spans="1:8">
      <c r="A150" s="55"/>
      <c r="B150" s="55"/>
      <c r="D150" s="55"/>
      <c r="E150" s="55"/>
      <c r="G150" s="55"/>
      <c r="H150" s="55"/>
    </row>
    <row r="151" spans="1:8">
      <c r="A151" s="55"/>
      <c r="B151" s="55"/>
      <c r="D151" s="55"/>
      <c r="E151" s="55"/>
      <c r="G151" s="55"/>
      <c r="H151" s="55"/>
    </row>
    <row r="152" spans="1:8">
      <c r="A152" s="55"/>
      <c r="B152" s="55"/>
      <c r="D152" s="55"/>
      <c r="E152" s="55"/>
      <c r="G152" s="55"/>
      <c r="H152" s="55"/>
    </row>
    <row r="153" spans="1:8">
      <c r="A153" s="55"/>
      <c r="B153" s="55"/>
      <c r="D153" s="55"/>
      <c r="E153" s="55"/>
      <c r="G153" s="55"/>
      <c r="H153" s="55"/>
    </row>
    <row r="154" spans="1:8">
      <c r="A154" s="55"/>
      <c r="B154" s="55"/>
      <c r="D154" s="55"/>
      <c r="E154" s="55"/>
      <c r="G154" s="55"/>
      <c r="H154" s="55"/>
    </row>
    <row r="155" spans="1:8">
      <c r="A155" s="55"/>
      <c r="B155" s="55"/>
      <c r="D155" s="55"/>
      <c r="E155" s="55"/>
      <c r="G155" s="55"/>
      <c r="H155" s="55"/>
    </row>
    <row r="156" spans="1:8">
      <c r="A156" s="55"/>
      <c r="B156" s="55"/>
      <c r="D156" s="55"/>
      <c r="E156" s="55"/>
      <c r="G156" s="55"/>
      <c r="H156" s="55"/>
    </row>
    <row r="157" spans="1:8">
      <c r="A157" s="55"/>
      <c r="B157" s="55"/>
      <c r="D157" s="55"/>
      <c r="E157" s="55"/>
      <c r="G157" s="55"/>
      <c r="H157" s="55"/>
    </row>
    <row r="158" spans="1:8">
      <c r="A158" s="55"/>
      <c r="B158" s="55"/>
      <c r="D158" s="55"/>
      <c r="E158" s="55"/>
      <c r="G158" s="55"/>
      <c r="H158" s="55"/>
    </row>
    <row r="159" spans="1:8">
      <c r="A159" s="55"/>
      <c r="B159" s="55"/>
      <c r="D159" s="55"/>
      <c r="E159" s="55"/>
      <c r="G159" s="55"/>
      <c r="H159" s="55"/>
    </row>
    <row r="160" spans="1:8">
      <c r="A160" s="55"/>
      <c r="B160" s="55"/>
      <c r="D160" s="55"/>
      <c r="E160" s="55"/>
      <c r="G160" s="55"/>
      <c r="H160" s="55"/>
    </row>
    <row r="161" spans="1:8">
      <c r="A161" s="55"/>
      <c r="B161" s="55"/>
      <c r="D161" s="55"/>
      <c r="E161" s="55"/>
      <c r="G161" s="55"/>
      <c r="H161" s="55"/>
    </row>
    <row r="162" spans="1:8">
      <c r="A162" s="55"/>
      <c r="B162" s="55"/>
      <c r="D162" s="55"/>
      <c r="E162" s="55"/>
      <c r="G162" s="55"/>
      <c r="H162" s="55"/>
    </row>
    <row r="163" spans="1:8">
      <c r="A163" s="55"/>
      <c r="B163" s="55"/>
      <c r="D163" s="55"/>
      <c r="E163" s="55"/>
      <c r="G163" s="55"/>
      <c r="H163" s="55"/>
    </row>
    <row r="164" spans="1:8">
      <c r="A164" s="55"/>
      <c r="B164" s="55"/>
      <c r="D164" s="55"/>
      <c r="E164" s="55"/>
      <c r="G164" s="55"/>
      <c r="H164" s="55"/>
    </row>
    <row r="165" spans="1:8">
      <c r="A165" s="55"/>
      <c r="B165" s="55"/>
      <c r="D165" s="55"/>
      <c r="E165" s="55"/>
      <c r="G165" s="55"/>
      <c r="H165" s="55"/>
    </row>
    <row r="166" spans="1:8">
      <c r="A166" s="55"/>
      <c r="B166" s="55"/>
      <c r="D166" s="55"/>
      <c r="E166" s="55"/>
      <c r="G166" s="55"/>
      <c r="H166" s="55"/>
    </row>
    <row r="167" spans="1:8">
      <c r="A167" s="55"/>
      <c r="B167" s="55"/>
      <c r="D167" s="55"/>
      <c r="E167" s="55"/>
      <c r="G167" s="55"/>
      <c r="H167" s="55"/>
    </row>
    <row r="168" spans="1:8">
      <c r="A168" s="55"/>
      <c r="B168" s="55"/>
      <c r="D168" s="55"/>
      <c r="E168" s="55"/>
      <c r="G168" s="55"/>
      <c r="H168" s="55"/>
    </row>
    <row r="169" spans="1:8">
      <c r="A169" s="55"/>
      <c r="B169" s="55"/>
      <c r="D169" s="55"/>
      <c r="E169" s="55"/>
      <c r="G169" s="55"/>
      <c r="H169" s="55"/>
    </row>
    <row r="170" spans="1:8">
      <c r="A170" s="55"/>
      <c r="B170" s="55"/>
      <c r="D170" s="55"/>
      <c r="E170" s="55"/>
      <c r="G170" s="55"/>
      <c r="H170" s="55"/>
    </row>
    <row r="171" spans="1:8">
      <c r="A171" s="55"/>
      <c r="B171" s="55"/>
      <c r="D171" s="55"/>
      <c r="E171" s="55"/>
      <c r="G171" s="55"/>
      <c r="H171" s="55"/>
    </row>
    <row r="172" spans="1:8">
      <c r="A172" s="55"/>
      <c r="B172" s="55"/>
      <c r="D172" s="55"/>
      <c r="E172" s="55"/>
      <c r="G172" s="55"/>
      <c r="H172" s="55"/>
    </row>
    <row r="173" spans="1:8">
      <c r="A173" s="55"/>
      <c r="B173" s="55"/>
      <c r="D173" s="55"/>
      <c r="E173" s="55"/>
      <c r="G173" s="55"/>
      <c r="H173" s="55"/>
    </row>
    <row r="174" spans="1:8">
      <c r="A174" s="55"/>
      <c r="B174" s="55"/>
      <c r="D174" s="55"/>
      <c r="E174" s="55"/>
      <c r="G174" s="55"/>
      <c r="H174" s="55"/>
    </row>
    <row r="175" spans="1:8">
      <c r="A175" s="55"/>
      <c r="B175" s="55"/>
      <c r="D175" s="55"/>
      <c r="E175" s="55"/>
      <c r="G175" s="55"/>
      <c r="H175" s="55"/>
    </row>
    <row r="176" spans="1:8">
      <c r="A176" s="55"/>
      <c r="B176" s="55"/>
      <c r="D176" s="55"/>
      <c r="E176" s="55"/>
      <c r="G176" s="55"/>
      <c r="H176" s="55"/>
    </row>
    <row r="177" spans="1:8">
      <c r="A177" s="55"/>
      <c r="B177" s="55"/>
      <c r="D177" s="55"/>
      <c r="E177" s="55"/>
      <c r="G177" s="55"/>
      <c r="H177" s="55"/>
    </row>
    <row r="178" spans="1:8">
      <c r="A178" s="55"/>
      <c r="B178" s="55"/>
      <c r="D178" s="55"/>
      <c r="E178" s="55"/>
      <c r="G178" s="55"/>
      <c r="H178" s="55"/>
    </row>
    <row r="179" spans="1:8">
      <c r="A179" s="55"/>
      <c r="B179" s="55"/>
      <c r="D179" s="55"/>
      <c r="E179" s="55"/>
      <c r="G179" s="55"/>
      <c r="H179" s="55"/>
    </row>
    <row r="180" spans="1:8">
      <c r="A180" s="55"/>
      <c r="B180" s="55"/>
      <c r="D180" s="55"/>
      <c r="E180" s="55"/>
      <c r="G180" s="55"/>
      <c r="H180" s="55"/>
    </row>
    <row r="181" spans="1:8">
      <c r="A181" s="55"/>
      <c r="B181" s="55"/>
      <c r="D181" s="55"/>
      <c r="E181" s="55"/>
      <c r="G181" s="55"/>
      <c r="H181" s="55"/>
    </row>
    <row r="182" spans="1:8">
      <c r="A182" s="55"/>
      <c r="B182" s="55"/>
      <c r="D182" s="55"/>
      <c r="E182" s="55"/>
      <c r="G182" s="55"/>
      <c r="H182" s="55"/>
    </row>
    <row r="183" spans="1:8">
      <c r="A183" s="55"/>
      <c r="B183" s="55"/>
      <c r="D183" s="55"/>
      <c r="E183" s="55"/>
      <c r="G183" s="55"/>
      <c r="H183" s="55"/>
    </row>
    <row r="184" spans="1:8">
      <c r="A184" s="55"/>
      <c r="B184" s="55"/>
      <c r="D184" s="55"/>
      <c r="E184" s="55"/>
      <c r="G184" s="55"/>
      <c r="H184" s="55"/>
    </row>
    <row r="185" spans="1:8">
      <c r="A185" s="55"/>
      <c r="B185" s="55"/>
      <c r="D185" s="55"/>
      <c r="E185" s="55"/>
      <c r="G185" s="55"/>
      <c r="H185" s="55"/>
    </row>
    <row r="186" spans="1:8">
      <c r="A186" s="55"/>
      <c r="B186" s="55"/>
      <c r="D186" s="55"/>
      <c r="E186" s="55"/>
      <c r="G186" s="55"/>
      <c r="H186" s="55"/>
    </row>
    <row r="187" spans="1:8">
      <c r="A187" s="55"/>
      <c r="B187" s="55"/>
      <c r="D187" s="55"/>
      <c r="E187" s="55"/>
      <c r="G187" s="55"/>
      <c r="H187" s="55"/>
    </row>
    <row r="188" spans="1:8">
      <c r="A188" s="55"/>
      <c r="B188" s="55"/>
      <c r="D188" s="55"/>
      <c r="E188" s="55"/>
      <c r="G188" s="55"/>
      <c r="H188" s="55"/>
    </row>
    <row r="189" spans="1:8">
      <c r="A189" s="55"/>
      <c r="B189" s="55"/>
      <c r="D189" s="55"/>
      <c r="E189" s="55"/>
      <c r="G189" s="55"/>
      <c r="H189" s="55"/>
    </row>
    <row r="190" spans="1:8">
      <c r="A190" s="55"/>
      <c r="B190" s="55"/>
      <c r="D190" s="55"/>
      <c r="E190" s="55"/>
      <c r="G190" s="55"/>
      <c r="H190" s="55"/>
    </row>
    <row r="191" spans="1:8">
      <c r="A191" s="55"/>
      <c r="B191" s="55"/>
      <c r="D191" s="55"/>
      <c r="E191" s="55"/>
      <c r="G191" s="55"/>
      <c r="H191" s="55"/>
    </row>
    <row r="192" spans="1:8">
      <c r="A192" s="55"/>
      <c r="B192" s="55"/>
      <c r="D192" s="55"/>
      <c r="E192" s="55"/>
      <c r="G192" s="55"/>
      <c r="H192" s="55"/>
    </row>
    <row r="193" spans="1:8">
      <c r="A193" s="55"/>
      <c r="B193" s="55"/>
      <c r="D193" s="55"/>
      <c r="E193" s="55"/>
      <c r="G193" s="55"/>
      <c r="H193" s="55"/>
    </row>
    <row r="194" spans="1:8">
      <c r="A194" s="55"/>
      <c r="B194" s="55"/>
      <c r="D194" s="55"/>
      <c r="E194" s="55"/>
      <c r="G194" s="55"/>
      <c r="H194" s="55"/>
    </row>
    <row r="195" spans="1:8">
      <c r="A195" s="55"/>
      <c r="B195" s="55"/>
      <c r="D195" s="55"/>
      <c r="E195" s="55"/>
      <c r="G195" s="55"/>
      <c r="H195" s="55"/>
    </row>
    <row r="196" spans="1:8">
      <c r="A196" s="55"/>
      <c r="B196" s="55"/>
      <c r="D196" s="55"/>
      <c r="E196" s="55"/>
      <c r="G196" s="55"/>
      <c r="H196" s="55"/>
    </row>
    <row r="197" spans="1:8">
      <c r="A197" s="55"/>
      <c r="B197" s="55"/>
      <c r="D197" s="55"/>
      <c r="E197" s="55"/>
      <c r="G197" s="55"/>
      <c r="H197" s="55"/>
    </row>
    <row r="198" spans="1:8">
      <c r="A198" s="55"/>
      <c r="B198" s="55"/>
      <c r="D198" s="55"/>
      <c r="E198" s="55"/>
      <c r="G198" s="55"/>
      <c r="H198" s="55"/>
    </row>
    <row r="199" spans="1:8">
      <c r="A199" s="55"/>
      <c r="B199" s="55"/>
      <c r="D199" s="55"/>
      <c r="E199" s="55"/>
      <c r="G199" s="55"/>
      <c r="H199" s="55"/>
    </row>
    <row r="200" spans="1:8">
      <c r="A200" s="55"/>
      <c r="B200" s="55"/>
      <c r="D200" s="55"/>
      <c r="E200" s="55"/>
      <c r="G200" s="55"/>
      <c r="H200" s="55"/>
    </row>
    <row r="201" spans="1:8">
      <c r="A201" s="55"/>
      <c r="B201" s="55"/>
      <c r="D201" s="55"/>
      <c r="E201" s="55"/>
      <c r="G201" s="55"/>
      <c r="H201" s="55"/>
    </row>
    <row r="202" spans="1:8">
      <c r="A202" s="55"/>
      <c r="B202" s="55"/>
      <c r="D202" s="55"/>
      <c r="E202" s="55"/>
      <c r="G202" s="55"/>
      <c r="H202" s="55"/>
    </row>
    <row r="203" spans="1:8">
      <c r="A203" s="55"/>
      <c r="B203" s="55"/>
      <c r="D203" s="55"/>
      <c r="E203" s="55"/>
      <c r="G203" s="55"/>
      <c r="H203" s="55"/>
    </row>
    <row r="204" spans="1:8">
      <c r="A204" s="55"/>
      <c r="B204" s="55"/>
      <c r="D204" s="55"/>
      <c r="E204" s="55"/>
      <c r="G204" s="55"/>
      <c r="H204" s="55"/>
    </row>
    <row r="205" spans="1:8">
      <c r="A205" s="55"/>
      <c r="B205" s="55"/>
      <c r="D205" s="55"/>
      <c r="E205" s="55"/>
      <c r="G205" s="55"/>
      <c r="H205" s="55"/>
    </row>
    <row r="206" spans="1:8">
      <c r="A206" s="55"/>
      <c r="B206" s="55"/>
      <c r="D206" s="55"/>
      <c r="E206" s="55"/>
      <c r="G206" s="55"/>
      <c r="H206" s="55"/>
    </row>
    <row r="207" spans="1:8">
      <c r="A207" s="55"/>
      <c r="B207" s="55"/>
      <c r="D207" s="55"/>
      <c r="E207" s="55"/>
      <c r="G207" s="55"/>
      <c r="H207" s="55"/>
    </row>
    <row r="208" spans="1:8">
      <c r="A208" s="55"/>
      <c r="B208" s="55"/>
      <c r="D208" s="55"/>
      <c r="E208" s="55"/>
      <c r="G208" s="55"/>
      <c r="H208" s="55"/>
    </row>
    <row r="209" spans="1:8">
      <c r="A209" s="55"/>
      <c r="B209" s="55"/>
      <c r="D209" s="55"/>
      <c r="E209" s="55"/>
      <c r="G209" s="55"/>
      <c r="H209" s="55"/>
    </row>
    <row r="210" spans="1:8">
      <c r="A210" s="55"/>
      <c r="B210" s="55"/>
      <c r="D210" s="55"/>
      <c r="E210" s="55"/>
      <c r="G210" s="55"/>
      <c r="H210" s="55"/>
    </row>
    <row r="211" spans="1:8">
      <c r="A211" s="55"/>
      <c r="B211" s="55"/>
      <c r="D211" s="55"/>
      <c r="E211" s="55"/>
      <c r="G211" s="55"/>
      <c r="H211" s="55"/>
    </row>
  </sheetData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  <customProperties>
    <customPr name="BudgetSheetCodeName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68"/>
  <sheetViews>
    <sheetView workbookViewId="0">
      <selection activeCell="J14" sqref="J14"/>
    </sheetView>
  </sheetViews>
  <sheetFormatPr defaultColWidth="9" defaultRowHeight="14.4"/>
  <cols>
    <col min="1" max="1" width="9" style="3"/>
    <col min="2" max="2" width="20.8796296296296" style="3" customWidth="1"/>
    <col min="3" max="3" width="9.37962962962963" style="3" customWidth="1"/>
    <col min="4" max="4" width="22.8796296296296" style="3" customWidth="1"/>
    <col min="5" max="16384" width="9" style="3"/>
  </cols>
  <sheetData>
    <row r="1" ht="24" spans="1:11">
      <c r="A1" s="285" t="s">
        <v>579</v>
      </c>
      <c r="B1" s="285" t="s">
        <v>580</v>
      </c>
      <c r="C1" s="285" t="s">
        <v>209</v>
      </c>
      <c r="D1" s="285" t="s">
        <v>210</v>
      </c>
      <c r="E1" s="285" t="s">
        <v>581</v>
      </c>
      <c r="F1" s="285" t="s">
        <v>582</v>
      </c>
      <c r="G1" s="285" t="s">
        <v>583</v>
      </c>
      <c r="H1" s="285" t="s">
        <v>584</v>
      </c>
      <c r="I1" s="285" t="s">
        <v>585</v>
      </c>
      <c r="J1" s="285" t="s">
        <v>586</v>
      </c>
      <c r="K1" s="285" t="s">
        <v>587</v>
      </c>
    </row>
    <row r="2" spans="1:11">
      <c r="A2" s="286" t="s">
        <v>588</v>
      </c>
      <c r="B2" s="286" t="s">
        <v>589</v>
      </c>
      <c r="C2" s="286" t="s">
        <v>213</v>
      </c>
      <c r="D2" s="286" t="s">
        <v>214</v>
      </c>
      <c r="E2" s="48"/>
      <c r="F2" s="48"/>
      <c r="G2" s="48"/>
      <c r="H2" s="48"/>
      <c r="I2" s="48"/>
      <c r="J2" s="48"/>
      <c r="K2" s="48"/>
    </row>
    <row r="3" spans="1:13">
      <c r="A3" s="286" t="s">
        <v>588</v>
      </c>
      <c r="B3" s="286" t="s">
        <v>589</v>
      </c>
      <c r="C3" s="286" t="s">
        <v>216</v>
      </c>
      <c r="D3" s="286" t="s">
        <v>217</v>
      </c>
      <c r="E3" s="48"/>
      <c r="F3" s="48"/>
      <c r="G3" s="48"/>
      <c r="H3" s="48"/>
      <c r="I3" s="48"/>
      <c r="J3" s="48"/>
      <c r="K3" s="48"/>
      <c r="M3" s="49"/>
    </row>
    <row r="4" spans="1:17">
      <c r="A4" s="286" t="s">
        <v>588</v>
      </c>
      <c r="B4" s="286" t="s">
        <v>589</v>
      </c>
      <c r="C4" s="286" t="s">
        <v>590</v>
      </c>
      <c r="D4" s="287" t="s">
        <v>591</v>
      </c>
      <c r="E4" s="48"/>
      <c r="F4" s="48"/>
      <c r="G4" s="48"/>
      <c r="H4" s="48"/>
      <c r="I4" s="48"/>
      <c r="J4" s="48"/>
      <c r="K4" s="48"/>
      <c r="M4" s="50"/>
      <c r="N4" s="49"/>
      <c r="O4" s="49"/>
      <c r="P4" s="49"/>
      <c r="Q4" s="49"/>
    </row>
    <row r="5" spans="1:17">
      <c r="A5" s="286" t="s">
        <v>588</v>
      </c>
      <c r="B5" s="286" t="s">
        <v>589</v>
      </c>
      <c r="C5" s="286" t="s">
        <v>592</v>
      </c>
      <c r="D5" s="287" t="s">
        <v>593</v>
      </c>
      <c r="E5" s="48"/>
      <c r="F5" s="48"/>
      <c r="G5" s="48"/>
      <c r="H5" s="48"/>
      <c r="I5" s="48"/>
      <c r="J5" s="48"/>
      <c r="K5" s="48"/>
      <c r="M5" s="51"/>
      <c r="N5" s="49"/>
      <c r="O5" s="49"/>
      <c r="P5" s="49"/>
      <c r="Q5" s="49"/>
    </row>
    <row r="6" spans="1:17">
      <c r="A6" s="286" t="s">
        <v>588</v>
      </c>
      <c r="B6" s="286" t="s">
        <v>589</v>
      </c>
      <c r="C6" s="286" t="s">
        <v>594</v>
      </c>
      <c r="D6" s="287" t="s">
        <v>595</v>
      </c>
      <c r="E6" s="48"/>
      <c r="F6" s="48"/>
      <c r="G6" s="48"/>
      <c r="H6" s="48"/>
      <c r="I6" s="48"/>
      <c r="J6" s="48"/>
      <c r="K6" s="48"/>
      <c r="M6" s="49"/>
      <c r="N6" s="49"/>
      <c r="O6" s="50"/>
      <c r="P6" s="49"/>
      <c r="Q6" s="49"/>
    </row>
    <row r="7" spans="1:17">
      <c r="A7" s="286" t="s">
        <v>588</v>
      </c>
      <c r="B7" s="286" t="s">
        <v>589</v>
      </c>
      <c r="C7" s="286" t="s">
        <v>596</v>
      </c>
      <c r="D7" s="287" t="s">
        <v>597</v>
      </c>
      <c r="E7" s="48"/>
      <c r="F7" s="48"/>
      <c r="G7" s="48"/>
      <c r="H7" s="48"/>
      <c r="I7" s="48"/>
      <c r="J7" s="48"/>
      <c r="K7" s="48"/>
      <c r="M7" s="49"/>
      <c r="N7" s="49"/>
      <c r="O7" s="49"/>
      <c r="P7" s="49"/>
      <c r="Q7" s="49"/>
    </row>
    <row r="8" spans="1:17">
      <c r="A8" s="286" t="s">
        <v>588</v>
      </c>
      <c r="B8" s="286" t="s">
        <v>589</v>
      </c>
      <c r="C8" s="286" t="s">
        <v>220</v>
      </c>
      <c r="D8" s="286" t="s">
        <v>221</v>
      </c>
      <c r="E8" s="48"/>
      <c r="F8" s="48"/>
      <c r="G8" s="48"/>
      <c r="H8" s="48"/>
      <c r="I8" s="48"/>
      <c r="J8" s="48"/>
      <c r="K8" s="48"/>
      <c r="N8" s="49"/>
      <c r="O8" s="49"/>
      <c r="P8" s="49"/>
      <c r="Q8" s="49"/>
    </row>
    <row r="9" spans="1:17">
      <c r="A9" s="286" t="s">
        <v>588</v>
      </c>
      <c r="B9" s="286" t="s">
        <v>589</v>
      </c>
      <c r="C9" s="286" t="s">
        <v>520</v>
      </c>
      <c r="D9" s="286" t="s">
        <v>521</v>
      </c>
      <c r="E9" s="48"/>
      <c r="F9" s="48"/>
      <c r="G9" s="48"/>
      <c r="H9" s="48"/>
      <c r="I9" s="48"/>
      <c r="J9" s="48"/>
      <c r="K9" s="48"/>
      <c r="N9" s="49"/>
      <c r="O9" s="49"/>
      <c r="P9" s="49"/>
      <c r="Q9" s="49"/>
    </row>
    <row r="10" spans="1:17">
      <c r="A10" s="286" t="s">
        <v>588</v>
      </c>
      <c r="B10" s="286" t="s">
        <v>589</v>
      </c>
      <c r="C10" s="286" t="s">
        <v>522</v>
      </c>
      <c r="D10" s="286" t="s">
        <v>523</v>
      </c>
      <c r="E10" s="48"/>
      <c r="F10" s="48"/>
      <c r="G10" s="48"/>
      <c r="H10" s="48"/>
      <c r="I10" s="48"/>
      <c r="J10" s="48"/>
      <c r="K10" s="48"/>
      <c r="N10" s="49"/>
      <c r="O10" s="49"/>
      <c r="P10" s="49"/>
      <c r="Q10" s="49"/>
    </row>
    <row r="11" spans="1:17">
      <c r="A11" s="286" t="s">
        <v>588</v>
      </c>
      <c r="B11" s="286" t="s">
        <v>589</v>
      </c>
      <c r="C11" s="286" t="s">
        <v>525</v>
      </c>
      <c r="D11" s="286" t="s">
        <v>526</v>
      </c>
      <c r="E11" s="48"/>
      <c r="F11" s="48"/>
      <c r="G11" s="48"/>
      <c r="H11" s="48"/>
      <c r="I11" s="48"/>
      <c r="J11" s="48"/>
      <c r="K11" s="48"/>
      <c r="N11" s="49"/>
      <c r="O11" s="49"/>
      <c r="P11" s="49"/>
      <c r="Q11" s="49"/>
    </row>
    <row r="12" spans="1:17">
      <c r="A12" s="286" t="s">
        <v>588</v>
      </c>
      <c r="B12" s="286" t="s">
        <v>589</v>
      </c>
      <c r="C12" s="286" t="s">
        <v>528</v>
      </c>
      <c r="D12" s="286" t="s">
        <v>529</v>
      </c>
      <c r="E12" s="48"/>
      <c r="F12" s="48"/>
      <c r="G12" s="48"/>
      <c r="H12" s="48"/>
      <c r="I12" s="48"/>
      <c r="J12" s="48"/>
      <c r="K12" s="48"/>
      <c r="N12" s="49"/>
      <c r="O12" s="49"/>
      <c r="P12" s="49"/>
      <c r="Q12" s="49"/>
    </row>
    <row r="13" spans="1:17">
      <c r="A13" s="286" t="s">
        <v>588</v>
      </c>
      <c r="B13" s="286" t="s">
        <v>589</v>
      </c>
      <c r="C13" s="286" t="s">
        <v>531</v>
      </c>
      <c r="D13" s="286" t="s">
        <v>532</v>
      </c>
      <c r="E13" s="48"/>
      <c r="F13" s="48"/>
      <c r="G13" s="48"/>
      <c r="H13" s="48"/>
      <c r="I13" s="48"/>
      <c r="J13" s="48"/>
      <c r="K13" s="48"/>
      <c r="N13" s="49"/>
      <c r="O13" s="49"/>
      <c r="P13" s="49"/>
      <c r="Q13" s="49"/>
    </row>
    <row r="14" spans="1:17">
      <c r="A14" s="286" t="s">
        <v>588</v>
      </c>
      <c r="B14" s="286" t="s">
        <v>589</v>
      </c>
      <c r="C14" s="286" t="s">
        <v>533</v>
      </c>
      <c r="D14" s="286" t="s">
        <v>598</v>
      </c>
      <c r="E14" s="48"/>
      <c r="F14" s="48"/>
      <c r="G14" s="48"/>
      <c r="H14" s="48"/>
      <c r="I14" s="48"/>
      <c r="J14" s="48"/>
      <c r="K14" s="48"/>
      <c r="N14" s="49"/>
      <c r="O14" s="49"/>
      <c r="P14" s="49"/>
      <c r="Q14" s="49"/>
    </row>
    <row r="15" spans="1:11">
      <c r="A15" s="286" t="s">
        <v>588</v>
      </c>
      <c r="B15" s="286" t="s">
        <v>589</v>
      </c>
      <c r="C15" s="286" t="s">
        <v>222</v>
      </c>
      <c r="D15" s="286" t="s">
        <v>524</v>
      </c>
      <c r="E15" s="48"/>
      <c r="F15" s="48"/>
      <c r="G15" s="48"/>
      <c r="H15" s="48"/>
      <c r="I15" s="48"/>
      <c r="J15" s="48"/>
      <c r="K15" s="48"/>
    </row>
    <row r="16" spans="1:11">
      <c r="A16" s="286" t="s">
        <v>588</v>
      </c>
      <c r="B16" s="286" t="s">
        <v>589</v>
      </c>
      <c r="C16" s="286" t="s">
        <v>543</v>
      </c>
      <c r="D16" s="286" t="s">
        <v>599</v>
      </c>
      <c r="E16" s="48"/>
      <c r="F16" s="48"/>
      <c r="G16" s="48"/>
      <c r="H16" s="48"/>
      <c r="I16" s="48"/>
      <c r="J16" s="48"/>
      <c r="K16" s="48"/>
    </row>
    <row r="17" spans="1:11">
      <c r="A17" s="286" t="s">
        <v>588</v>
      </c>
      <c r="B17" s="286" t="s">
        <v>589</v>
      </c>
      <c r="C17" s="286" t="s">
        <v>228</v>
      </c>
      <c r="D17" s="286" t="s">
        <v>177</v>
      </c>
      <c r="E17" s="48"/>
      <c r="F17" s="48"/>
      <c r="G17" s="48"/>
      <c r="H17" s="48"/>
      <c r="I17" s="48"/>
      <c r="J17" s="48"/>
      <c r="K17" s="48"/>
    </row>
    <row r="18" spans="1:11">
      <c r="A18" s="286" t="s">
        <v>588</v>
      </c>
      <c r="B18" s="286" t="s">
        <v>589</v>
      </c>
      <c r="C18" s="286" t="s">
        <v>229</v>
      </c>
      <c r="D18" s="286" t="s">
        <v>187</v>
      </c>
      <c r="E18" s="48"/>
      <c r="F18" s="48"/>
      <c r="G18" s="48"/>
      <c r="H18" s="48"/>
      <c r="I18" s="48"/>
      <c r="J18" s="48"/>
      <c r="K18" s="48"/>
    </row>
    <row r="19" spans="1:11">
      <c r="A19" s="286" t="s">
        <v>588</v>
      </c>
      <c r="B19" s="286" t="s">
        <v>589</v>
      </c>
      <c r="C19" s="286" t="s">
        <v>600</v>
      </c>
      <c r="D19" s="48"/>
      <c r="E19" s="48"/>
      <c r="F19" s="48"/>
      <c r="G19" s="48"/>
      <c r="H19" s="48"/>
      <c r="I19" s="48"/>
      <c r="J19" s="48"/>
      <c r="K19" s="48"/>
    </row>
    <row r="20" spans="1:11">
      <c r="A20" s="286" t="s">
        <v>588</v>
      </c>
      <c r="B20" s="286" t="s">
        <v>589</v>
      </c>
      <c r="C20" s="286" t="s">
        <v>230</v>
      </c>
      <c r="D20" s="286" t="s">
        <v>231</v>
      </c>
      <c r="E20" s="48"/>
      <c r="F20" s="48"/>
      <c r="G20" s="48"/>
      <c r="H20" s="48"/>
      <c r="I20" s="48"/>
      <c r="J20" s="48"/>
      <c r="K20" s="48"/>
    </row>
    <row r="21" spans="1:11">
      <c r="A21" s="286" t="s">
        <v>588</v>
      </c>
      <c r="B21" s="286" t="s">
        <v>589</v>
      </c>
      <c r="C21" s="286" t="s">
        <v>233</v>
      </c>
      <c r="D21" s="287" t="s">
        <v>601</v>
      </c>
      <c r="E21" s="48"/>
      <c r="F21" s="48"/>
      <c r="G21" s="48"/>
      <c r="H21" s="48"/>
      <c r="I21" s="48"/>
      <c r="J21" s="48"/>
      <c r="K21" s="48"/>
    </row>
    <row r="22" spans="1:11">
      <c r="A22" s="286" t="s">
        <v>588</v>
      </c>
      <c r="B22" s="286" t="s">
        <v>589</v>
      </c>
      <c r="C22" s="286" t="s">
        <v>602</v>
      </c>
      <c r="D22" s="287" t="s">
        <v>603</v>
      </c>
      <c r="E22" s="48"/>
      <c r="F22" s="48"/>
      <c r="G22" s="48"/>
      <c r="H22" s="48"/>
      <c r="I22" s="48"/>
      <c r="J22" s="48"/>
      <c r="K22" s="48"/>
    </row>
    <row r="23" spans="1:11">
      <c r="A23" s="286" t="s">
        <v>588</v>
      </c>
      <c r="B23" s="286" t="s">
        <v>589</v>
      </c>
      <c r="C23" s="286" t="s">
        <v>604</v>
      </c>
      <c r="D23" s="287" t="s">
        <v>605</v>
      </c>
      <c r="E23" s="48"/>
      <c r="F23" s="48"/>
      <c r="G23" s="48"/>
      <c r="H23" s="48"/>
      <c r="I23" s="48"/>
      <c r="J23" s="48"/>
      <c r="K23" s="48"/>
    </row>
    <row r="24" spans="1:11">
      <c r="A24" s="286" t="s">
        <v>588</v>
      </c>
      <c r="B24" s="286" t="s">
        <v>589</v>
      </c>
      <c r="C24" s="286" t="s">
        <v>606</v>
      </c>
      <c r="D24" s="287" t="s">
        <v>607</v>
      </c>
      <c r="E24" s="48"/>
      <c r="F24" s="48"/>
      <c r="G24" s="48"/>
      <c r="H24" s="48"/>
      <c r="I24" s="48"/>
      <c r="J24" s="48"/>
      <c r="K24" s="48"/>
    </row>
    <row r="25" spans="1:11">
      <c r="A25" s="286" t="s">
        <v>588</v>
      </c>
      <c r="B25" s="286" t="s">
        <v>589</v>
      </c>
      <c r="C25" s="286" t="s">
        <v>240</v>
      </c>
      <c r="D25" s="286" t="s">
        <v>241</v>
      </c>
      <c r="E25" s="48"/>
      <c r="F25" s="48"/>
      <c r="G25" s="48"/>
      <c r="H25" s="48"/>
      <c r="I25" s="48"/>
      <c r="J25" s="48"/>
      <c r="K25" s="48"/>
    </row>
    <row r="26" spans="1:11">
      <c r="A26" s="286" t="s">
        <v>588</v>
      </c>
      <c r="B26" s="286" t="s">
        <v>589</v>
      </c>
      <c r="C26" s="286" t="s">
        <v>242</v>
      </c>
      <c r="D26" s="286" t="s">
        <v>555</v>
      </c>
      <c r="E26" s="48"/>
      <c r="F26" s="48"/>
      <c r="G26" s="48"/>
      <c r="H26" s="48"/>
      <c r="I26" s="48"/>
      <c r="J26" s="48"/>
      <c r="K26" s="48"/>
    </row>
    <row r="27" spans="1:11">
      <c r="A27" s="286" t="s">
        <v>588</v>
      </c>
      <c r="B27" s="286" t="s">
        <v>589</v>
      </c>
      <c r="C27" s="286" t="s">
        <v>244</v>
      </c>
      <c r="D27" s="286" t="s">
        <v>556</v>
      </c>
      <c r="E27" s="48"/>
      <c r="F27" s="48"/>
      <c r="G27" s="48"/>
      <c r="H27" s="48"/>
      <c r="I27" s="48"/>
      <c r="J27" s="48"/>
      <c r="K27" s="48"/>
    </row>
    <row r="28" spans="1:11">
      <c r="A28" s="286" t="s">
        <v>588</v>
      </c>
      <c r="B28" s="286" t="s">
        <v>589</v>
      </c>
      <c r="C28" s="286" t="s">
        <v>248</v>
      </c>
      <c r="D28" s="286" t="s">
        <v>249</v>
      </c>
      <c r="E28" s="48"/>
      <c r="F28" s="48"/>
      <c r="G28" s="48"/>
      <c r="H28" s="48"/>
      <c r="I28" s="48"/>
      <c r="J28" s="48"/>
      <c r="K28" s="48"/>
    </row>
    <row r="29" spans="1:11">
      <c r="A29" s="286" t="s">
        <v>588</v>
      </c>
      <c r="B29" s="286" t="s">
        <v>589</v>
      </c>
      <c r="C29" s="286" t="s">
        <v>250</v>
      </c>
      <c r="D29" s="286" t="s">
        <v>251</v>
      </c>
      <c r="E29" s="48"/>
      <c r="F29" s="48"/>
      <c r="G29" s="48"/>
      <c r="H29" s="48"/>
      <c r="I29" s="48"/>
      <c r="J29" s="48"/>
      <c r="K29" s="48"/>
    </row>
    <row r="30" spans="1:11">
      <c r="A30" s="286" t="s">
        <v>588</v>
      </c>
      <c r="B30" s="286" t="s">
        <v>589</v>
      </c>
      <c r="C30" s="286" t="s">
        <v>252</v>
      </c>
      <c r="D30" s="286" t="s">
        <v>253</v>
      </c>
      <c r="E30" s="48"/>
      <c r="F30" s="48"/>
      <c r="G30" s="48"/>
      <c r="H30" s="48"/>
      <c r="I30" s="48"/>
      <c r="J30" s="48"/>
      <c r="K30" s="48"/>
    </row>
    <row r="31" spans="1:11">
      <c r="A31" s="286" t="s">
        <v>588</v>
      </c>
      <c r="B31" s="286" t="s">
        <v>589</v>
      </c>
      <c r="C31" s="286" t="s">
        <v>608</v>
      </c>
      <c r="D31" s="286" t="s">
        <v>609</v>
      </c>
      <c r="E31" s="48"/>
      <c r="F31" s="48"/>
      <c r="G31" s="48"/>
      <c r="H31" s="48"/>
      <c r="I31" s="48"/>
      <c r="J31" s="48"/>
      <c r="K31" s="48"/>
    </row>
    <row r="32" spans="1:11">
      <c r="A32" s="48">
        <v>2011</v>
      </c>
      <c r="B32" s="286" t="s">
        <v>610</v>
      </c>
      <c r="C32" s="286" t="s">
        <v>611</v>
      </c>
      <c r="D32" s="286" t="s">
        <v>612</v>
      </c>
      <c r="E32" s="48"/>
      <c r="F32" s="48"/>
      <c r="G32" s="48"/>
      <c r="H32" s="48"/>
      <c r="I32" s="48"/>
      <c r="J32" s="48"/>
      <c r="K32" s="48"/>
    </row>
    <row r="33" spans="1:11">
      <c r="A33" s="286" t="s">
        <v>588</v>
      </c>
      <c r="B33" s="286" t="s">
        <v>589</v>
      </c>
      <c r="C33" s="286" t="s">
        <v>258</v>
      </c>
      <c r="D33" s="286" t="s">
        <v>613</v>
      </c>
      <c r="E33" s="48"/>
      <c r="F33" s="48"/>
      <c r="G33" s="48"/>
      <c r="H33" s="48"/>
      <c r="I33" s="48"/>
      <c r="J33" s="48"/>
      <c r="K33" s="48"/>
    </row>
    <row r="34" spans="1:11">
      <c r="A34" s="286" t="s">
        <v>588</v>
      </c>
      <c r="B34" s="286" t="s">
        <v>589</v>
      </c>
      <c r="C34" s="286" t="s">
        <v>614</v>
      </c>
      <c r="D34" s="286" t="s">
        <v>615</v>
      </c>
      <c r="E34" s="48"/>
      <c r="F34" s="48"/>
      <c r="G34" s="48"/>
      <c r="H34" s="48"/>
      <c r="I34" s="48"/>
      <c r="J34" s="48"/>
      <c r="K34" s="48"/>
    </row>
    <row r="35" spans="1:11">
      <c r="A35" s="286" t="s">
        <v>588</v>
      </c>
      <c r="B35" s="286" t="s">
        <v>589</v>
      </c>
      <c r="C35" s="286" t="s">
        <v>616</v>
      </c>
      <c r="D35" s="286" t="s">
        <v>617</v>
      </c>
      <c r="E35" s="48"/>
      <c r="F35" s="48"/>
      <c r="G35" s="48"/>
      <c r="H35" s="48"/>
      <c r="I35" s="48"/>
      <c r="J35" s="48"/>
      <c r="K35" s="48"/>
    </row>
    <row r="36" spans="1:11">
      <c r="A36" s="286" t="s">
        <v>588</v>
      </c>
      <c r="B36" s="286" t="s">
        <v>589</v>
      </c>
      <c r="C36" s="286" t="s">
        <v>260</v>
      </c>
      <c r="D36" s="286" t="s">
        <v>618</v>
      </c>
      <c r="E36" s="48"/>
      <c r="F36" s="48"/>
      <c r="G36" s="48"/>
      <c r="H36" s="48"/>
      <c r="I36" s="48"/>
      <c r="J36" s="48"/>
      <c r="K36" s="48"/>
    </row>
    <row r="37" spans="1:16">
      <c r="A37" s="286" t="s">
        <v>588</v>
      </c>
      <c r="B37" s="286" t="s">
        <v>589</v>
      </c>
      <c r="C37" s="286" t="s">
        <v>262</v>
      </c>
      <c r="D37" s="286" t="s">
        <v>263</v>
      </c>
      <c r="E37" s="48"/>
      <c r="F37" s="48"/>
      <c r="G37" s="48"/>
      <c r="H37" s="48"/>
      <c r="I37" s="48"/>
      <c r="J37" s="48"/>
      <c r="K37" s="48"/>
      <c r="N37" s="49"/>
      <c r="O37" s="49"/>
      <c r="P37" s="49"/>
    </row>
    <row r="38" spans="1:16">
      <c r="A38" s="286" t="s">
        <v>588</v>
      </c>
      <c r="B38" s="286" t="s">
        <v>589</v>
      </c>
      <c r="C38" s="286" t="s">
        <v>619</v>
      </c>
      <c r="D38" s="48"/>
      <c r="E38" s="48"/>
      <c r="F38" s="48"/>
      <c r="G38" s="48"/>
      <c r="H38" s="48"/>
      <c r="I38" s="48"/>
      <c r="J38" s="48"/>
      <c r="K38" s="48"/>
      <c r="N38" s="49"/>
      <c r="O38" s="50"/>
      <c r="P38" s="49"/>
    </row>
    <row r="39" spans="1:16">
      <c r="A39" s="286" t="s">
        <v>588</v>
      </c>
      <c r="B39" s="286" t="s">
        <v>589</v>
      </c>
      <c r="C39" s="286" t="s">
        <v>264</v>
      </c>
      <c r="D39" s="286" t="s">
        <v>265</v>
      </c>
      <c r="E39" s="48"/>
      <c r="F39" s="48"/>
      <c r="G39" s="48"/>
      <c r="H39" s="48"/>
      <c r="I39" s="48"/>
      <c r="J39" s="48"/>
      <c r="K39" s="48"/>
      <c r="N39" s="49"/>
      <c r="O39" s="49"/>
      <c r="P39" s="49"/>
    </row>
    <row r="40" spans="1:16">
      <c r="A40" s="286" t="s">
        <v>588</v>
      </c>
      <c r="B40" s="286" t="s">
        <v>589</v>
      </c>
      <c r="C40" s="286" t="s">
        <v>266</v>
      </c>
      <c r="D40" s="286" t="s">
        <v>267</v>
      </c>
      <c r="E40" s="48"/>
      <c r="F40" s="48"/>
      <c r="G40" s="48"/>
      <c r="H40" s="48"/>
      <c r="I40" s="48"/>
      <c r="J40" s="48"/>
      <c r="K40" s="48"/>
      <c r="N40" s="49"/>
      <c r="O40" s="49"/>
      <c r="P40" s="49"/>
    </row>
    <row r="41" spans="1:16">
      <c r="A41" s="286" t="s">
        <v>588</v>
      </c>
      <c r="B41" s="286" t="s">
        <v>589</v>
      </c>
      <c r="C41" s="286" t="s">
        <v>268</v>
      </c>
      <c r="D41" s="286" t="s">
        <v>269</v>
      </c>
      <c r="E41" s="48"/>
      <c r="F41" s="48"/>
      <c r="G41" s="48"/>
      <c r="H41" s="48"/>
      <c r="I41" s="48"/>
      <c r="J41" s="48"/>
      <c r="K41" s="48"/>
      <c r="N41" s="49"/>
      <c r="O41" s="49"/>
      <c r="P41" s="49"/>
    </row>
    <row r="42" spans="1:16">
      <c r="A42" s="286" t="s">
        <v>588</v>
      </c>
      <c r="B42" s="286" t="s">
        <v>589</v>
      </c>
      <c r="C42" s="286" t="s">
        <v>271</v>
      </c>
      <c r="D42" s="286" t="s">
        <v>272</v>
      </c>
      <c r="E42" s="48"/>
      <c r="F42" s="48"/>
      <c r="G42" s="48"/>
      <c r="H42" s="48"/>
      <c r="I42" s="48"/>
      <c r="J42" s="48"/>
      <c r="K42" s="48"/>
      <c r="N42" s="49"/>
      <c r="O42" s="50"/>
      <c r="P42" s="49"/>
    </row>
    <row r="43" spans="1:16">
      <c r="A43" s="286" t="s">
        <v>588</v>
      </c>
      <c r="B43" s="286" t="s">
        <v>589</v>
      </c>
      <c r="C43" s="286" t="s">
        <v>620</v>
      </c>
      <c r="D43" s="48"/>
      <c r="E43" s="48"/>
      <c r="F43" s="48"/>
      <c r="G43" s="48"/>
      <c r="H43" s="48"/>
      <c r="I43" s="48"/>
      <c r="J43" s="48"/>
      <c r="K43" s="48"/>
      <c r="N43" s="49"/>
      <c r="O43" s="49"/>
      <c r="P43" s="49"/>
    </row>
    <row r="44" spans="1:16">
      <c r="A44" s="286" t="s">
        <v>588</v>
      </c>
      <c r="B44" s="286" t="s">
        <v>589</v>
      </c>
      <c r="C44" s="286" t="s">
        <v>560</v>
      </c>
      <c r="D44" s="286" t="s">
        <v>561</v>
      </c>
      <c r="E44" s="48"/>
      <c r="F44" s="48"/>
      <c r="G44" s="48"/>
      <c r="H44" s="48"/>
      <c r="I44" s="48"/>
      <c r="J44" s="48"/>
      <c r="K44" s="48"/>
      <c r="N44" s="49"/>
      <c r="O44" s="49"/>
      <c r="P44" s="49"/>
    </row>
    <row r="45" spans="1:16">
      <c r="A45" s="286" t="s">
        <v>588</v>
      </c>
      <c r="B45" s="286" t="s">
        <v>589</v>
      </c>
      <c r="C45" s="286" t="s">
        <v>562</v>
      </c>
      <c r="D45" s="286" t="s">
        <v>563</v>
      </c>
      <c r="E45" s="48"/>
      <c r="F45" s="48"/>
      <c r="G45" s="48"/>
      <c r="H45" s="48"/>
      <c r="I45" s="48"/>
      <c r="J45" s="48"/>
      <c r="K45" s="48"/>
      <c r="N45" s="49"/>
      <c r="O45" s="49"/>
      <c r="P45" s="49"/>
    </row>
    <row r="46" spans="1:16">
      <c r="A46" s="286" t="s">
        <v>588</v>
      </c>
      <c r="B46" s="286" t="s">
        <v>589</v>
      </c>
      <c r="C46" s="286" t="s">
        <v>564</v>
      </c>
      <c r="D46" s="286" t="s">
        <v>565</v>
      </c>
      <c r="E46" s="48"/>
      <c r="F46" s="48"/>
      <c r="G46" s="48"/>
      <c r="H46" s="48"/>
      <c r="I46" s="48"/>
      <c r="J46" s="48"/>
      <c r="K46" s="48"/>
      <c r="N46" s="49"/>
      <c r="O46" s="49"/>
      <c r="P46" s="49"/>
    </row>
    <row r="47" spans="1:16">
      <c r="A47" s="286" t="s">
        <v>588</v>
      </c>
      <c r="B47" s="286" t="s">
        <v>589</v>
      </c>
      <c r="C47" s="286" t="s">
        <v>567</v>
      </c>
      <c r="D47" s="286" t="s">
        <v>561</v>
      </c>
      <c r="E47" s="48"/>
      <c r="F47" s="48"/>
      <c r="G47" s="48"/>
      <c r="H47" s="48"/>
      <c r="I47" s="48"/>
      <c r="J47" s="48"/>
      <c r="K47" s="48"/>
      <c r="N47" s="49"/>
      <c r="O47" s="49"/>
      <c r="P47" s="49"/>
    </row>
    <row r="48" spans="1:16">
      <c r="A48" s="286" t="s">
        <v>588</v>
      </c>
      <c r="B48" s="286" t="s">
        <v>589</v>
      </c>
      <c r="C48" s="286" t="s">
        <v>568</v>
      </c>
      <c r="D48" s="286" t="s">
        <v>563</v>
      </c>
      <c r="E48" s="48"/>
      <c r="F48" s="48"/>
      <c r="G48" s="48"/>
      <c r="H48" s="48"/>
      <c r="I48" s="48"/>
      <c r="J48" s="48"/>
      <c r="K48" s="48"/>
      <c r="N48" s="49"/>
      <c r="O48" s="49"/>
      <c r="P48" s="49"/>
    </row>
    <row r="49" spans="1:16">
      <c r="A49" s="286" t="s">
        <v>588</v>
      </c>
      <c r="B49" s="286" t="s">
        <v>589</v>
      </c>
      <c r="C49" s="286" t="s">
        <v>569</v>
      </c>
      <c r="D49" s="286" t="s">
        <v>565</v>
      </c>
      <c r="E49" s="48"/>
      <c r="F49" s="48"/>
      <c r="G49" s="48"/>
      <c r="H49" s="48"/>
      <c r="I49" s="48"/>
      <c r="J49" s="48"/>
      <c r="K49" s="48"/>
      <c r="N49" s="49"/>
      <c r="O49" s="50"/>
      <c r="P49" s="49"/>
    </row>
    <row r="50" spans="1:16">
      <c r="A50" s="286" t="s">
        <v>588</v>
      </c>
      <c r="B50" s="286" t="s">
        <v>589</v>
      </c>
      <c r="C50" s="286" t="s">
        <v>575</v>
      </c>
      <c r="D50" s="286" t="s">
        <v>576</v>
      </c>
      <c r="E50" s="48"/>
      <c r="F50" s="48"/>
      <c r="G50" s="48"/>
      <c r="H50" s="48"/>
      <c r="I50" s="48"/>
      <c r="J50" s="48"/>
      <c r="K50" s="48"/>
      <c r="N50" s="49"/>
      <c r="O50" s="49"/>
      <c r="P50" s="49"/>
    </row>
    <row r="51" spans="1:16">
      <c r="A51" s="286" t="s">
        <v>588</v>
      </c>
      <c r="B51" s="286" t="s">
        <v>589</v>
      </c>
      <c r="C51" s="286" t="s">
        <v>621</v>
      </c>
      <c r="D51" s="48"/>
      <c r="E51" s="48"/>
      <c r="F51" s="48"/>
      <c r="G51" s="48"/>
      <c r="H51" s="48"/>
      <c r="I51" s="48"/>
      <c r="J51" s="48"/>
      <c r="K51" s="48"/>
      <c r="N51" s="49"/>
      <c r="O51" s="49"/>
      <c r="P51" s="49"/>
    </row>
    <row r="52" spans="1:16">
      <c r="A52" s="286" t="s">
        <v>588</v>
      </c>
      <c r="B52" s="286" t="s">
        <v>589</v>
      </c>
      <c r="C52" s="286" t="s">
        <v>273</v>
      </c>
      <c r="D52" s="286" t="s">
        <v>274</v>
      </c>
      <c r="E52" s="48"/>
      <c r="F52" s="48"/>
      <c r="G52" s="48"/>
      <c r="H52" s="48"/>
      <c r="I52" s="48"/>
      <c r="J52" s="48"/>
      <c r="K52" s="48"/>
      <c r="N52" s="49"/>
      <c r="O52" s="50"/>
      <c r="P52" s="49"/>
    </row>
    <row r="53" spans="1:16">
      <c r="A53" s="286" t="s">
        <v>588</v>
      </c>
      <c r="B53" s="286" t="s">
        <v>589</v>
      </c>
      <c r="C53" s="286" t="s">
        <v>275</v>
      </c>
      <c r="D53" s="286" t="s">
        <v>276</v>
      </c>
      <c r="E53" s="48"/>
      <c r="F53" s="48"/>
      <c r="G53" s="48"/>
      <c r="H53" s="48"/>
      <c r="I53" s="48"/>
      <c r="J53" s="48"/>
      <c r="K53" s="48"/>
      <c r="N53" s="49"/>
      <c r="O53" s="49"/>
      <c r="P53" s="49"/>
    </row>
    <row r="54" spans="1:16">
      <c r="A54" s="286" t="s">
        <v>588</v>
      </c>
      <c r="B54" s="286" t="s">
        <v>589</v>
      </c>
      <c r="C54" s="286" t="s">
        <v>622</v>
      </c>
      <c r="D54" s="286" t="s">
        <v>623</v>
      </c>
      <c r="E54" s="48"/>
      <c r="F54" s="48"/>
      <c r="G54" s="48"/>
      <c r="H54" s="48"/>
      <c r="I54" s="48"/>
      <c r="J54" s="48"/>
      <c r="K54" s="48"/>
      <c r="N54" s="49"/>
      <c r="O54" s="49"/>
      <c r="P54" s="49"/>
    </row>
    <row r="55" spans="1:16">
      <c r="A55" s="286" t="s">
        <v>588</v>
      </c>
      <c r="B55" s="286" t="s">
        <v>589</v>
      </c>
      <c r="C55" s="286" t="s">
        <v>624</v>
      </c>
      <c r="D55" s="286" t="s">
        <v>625</v>
      </c>
      <c r="E55" s="48"/>
      <c r="F55" s="48"/>
      <c r="G55" s="48"/>
      <c r="H55" s="48"/>
      <c r="I55" s="48"/>
      <c r="J55" s="48"/>
      <c r="K55" s="48"/>
      <c r="N55" s="49"/>
      <c r="O55" s="49"/>
      <c r="P55" s="49"/>
    </row>
    <row r="56" spans="1:11">
      <c r="A56" s="286" t="s">
        <v>588</v>
      </c>
      <c r="B56" s="286" t="s">
        <v>589</v>
      </c>
      <c r="C56" s="286" t="s">
        <v>626</v>
      </c>
      <c r="D56" s="286" t="s">
        <v>625</v>
      </c>
      <c r="E56" s="48"/>
      <c r="F56" s="48"/>
      <c r="G56" s="48"/>
      <c r="H56" s="48"/>
      <c r="I56" s="48"/>
      <c r="J56" s="48"/>
      <c r="K56" s="48"/>
    </row>
    <row r="57" spans="1:11">
      <c r="A57" s="286" t="s">
        <v>588</v>
      </c>
      <c r="B57" s="286" t="s">
        <v>589</v>
      </c>
      <c r="C57" s="286" t="s">
        <v>627</v>
      </c>
      <c r="D57" s="286" t="s">
        <v>623</v>
      </c>
      <c r="E57" s="48"/>
      <c r="F57" s="48"/>
      <c r="G57" s="48"/>
      <c r="H57" s="48"/>
      <c r="I57" s="48"/>
      <c r="J57" s="48"/>
      <c r="K57" s="48"/>
    </row>
    <row r="58" spans="1:11">
      <c r="A58" s="286" t="s">
        <v>588</v>
      </c>
      <c r="B58" s="286" t="s">
        <v>589</v>
      </c>
      <c r="C58" s="286" t="s">
        <v>628</v>
      </c>
      <c r="D58" s="286" t="s">
        <v>629</v>
      </c>
      <c r="E58" s="48"/>
      <c r="F58" s="48"/>
      <c r="G58" s="48"/>
      <c r="H58" s="48"/>
      <c r="I58" s="48"/>
      <c r="J58" s="48"/>
      <c r="K58" s="48"/>
    </row>
    <row r="59" spans="1:16">
      <c r="A59" s="286" t="s">
        <v>588</v>
      </c>
      <c r="B59" s="286" t="s">
        <v>589</v>
      </c>
      <c r="C59" s="286" t="s">
        <v>630</v>
      </c>
      <c r="D59" s="286" t="s">
        <v>631</v>
      </c>
      <c r="E59" s="48"/>
      <c r="F59" s="48"/>
      <c r="G59" s="48"/>
      <c r="H59" s="48"/>
      <c r="I59" s="48"/>
      <c r="J59" s="48"/>
      <c r="K59" s="48"/>
      <c r="M59" s="49"/>
      <c r="N59" s="49"/>
      <c r="O59" s="49"/>
      <c r="P59" s="49"/>
    </row>
    <row r="60" spans="1:16">
      <c r="A60" s="286" t="s">
        <v>588</v>
      </c>
      <c r="B60" s="286" t="s">
        <v>589</v>
      </c>
      <c r="C60" s="286" t="s">
        <v>632</v>
      </c>
      <c r="D60" s="286" t="s">
        <v>633</v>
      </c>
      <c r="E60" s="48"/>
      <c r="F60" s="48"/>
      <c r="G60" s="48"/>
      <c r="H60" s="48"/>
      <c r="I60" s="48"/>
      <c r="J60" s="48"/>
      <c r="K60" s="48"/>
      <c r="M60" s="49"/>
      <c r="N60" s="49"/>
      <c r="O60" s="49"/>
      <c r="P60" s="49"/>
    </row>
    <row r="61" spans="1:16">
      <c r="A61" s="286" t="s">
        <v>588</v>
      </c>
      <c r="B61" s="286" t="s">
        <v>589</v>
      </c>
      <c r="C61" s="11">
        <v>660206</v>
      </c>
      <c r="D61" s="48" t="s">
        <v>634</v>
      </c>
      <c r="E61" s="48"/>
      <c r="F61" s="48"/>
      <c r="G61" s="48"/>
      <c r="H61" s="48"/>
      <c r="I61" s="48"/>
      <c r="J61" s="48"/>
      <c r="K61" s="48"/>
      <c r="M61" s="49"/>
      <c r="N61" s="49"/>
      <c r="O61" s="49"/>
      <c r="P61" s="49"/>
    </row>
    <row r="62" spans="1:16">
      <c r="A62" s="286" t="s">
        <v>588</v>
      </c>
      <c r="B62" s="286" t="s">
        <v>589</v>
      </c>
      <c r="C62" s="286" t="s">
        <v>635</v>
      </c>
      <c r="D62" s="48"/>
      <c r="E62" s="48"/>
      <c r="F62" s="48"/>
      <c r="G62" s="48"/>
      <c r="H62" s="48"/>
      <c r="I62" s="48"/>
      <c r="J62" s="48"/>
      <c r="K62" s="48"/>
      <c r="M62" s="49"/>
      <c r="N62" s="50"/>
      <c r="O62" s="49"/>
      <c r="P62" s="49"/>
    </row>
    <row r="63" spans="1:16">
      <c r="A63" s="286" t="s">
        <v>588</v>
      </c>
      <c r="B63" s="286" t="s">
        <v>589</v>
      </c>
      <c r="C63" s="286" t="s">
        <v>123</v>
      </c>
      <c r="D63" s="48"/>
      <c r="E63" s="48"/>
      <c r="F63" s="48"/>
      <c r="G63" s="48"/>
      <c r="H63" s="48"/>
      <c r="I63" s="48"/>
      <c r="J63" s="48"/>
      <c r="K63" s="48"/>
      <c r="M63" s="49"/>
      <c r="N63" s="49"/>
      <c r="O63" s="49"/>
      <c r="P63" s="49"/>
    </row>
    <row r="64" spans="13:16">
      <c r="M64" s="49"/>
      <c r="N64" s="49"/>
      <c r="O64" s="49"/>
      <c r="P64" s="49"/>
    </row>
    <row r="65" spans="13:16">
      <c r="M65" s="49"/>
      <c r="N65" s="49"/>
      <c r="O65" s="49"/>
      <c r="P65" s="49"/>
    </row>
    <row r="66" spans="13:16">
      <c r="M66" s="49"/>
      <c r="N66" s="49"/>
      <c r="O66" s="49"/>
      <c r="P66" s="49"/>
    </row>
    <row r="67" spans="13:16">
      <c r="M67" s="49"/>
      <c r="N67" s="49"/>
      <c r="O67" s="49"/>
      <c r="P67" s="49"/>
    </row>
    <row r="68" spans="13:16">
      <c r="M68" s="49"/>
      <c r="N68" s="49"/>
      <c r="O68" s="49"/>
      <c r="P68" s="49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"/>
  <sheetViews>
    <sheetView zoomScale="70" zoomScaleNormal="70" workbookViewId="0">
      <pane ySplit="2" topLeftCell="A3" activePane="bottomLeft" state="frozen"/>
      <selection/>
      <selection pane="bottomLeft" activeCell="A45" sqref="$A45:$XFD81"/>
    </sheetView>
  </sheetViews>
  <sheetFormatPr defaultColWidth="9" defaultRowHeight="14.4"/>
  <cols>
    <col min="1" max="1" width="9" style="3" customWidth="1"/>
    <col min="2" max="2" width="8.87962962962963" style="3" customWidth="1"/>
    <col min="3" max="3" width="21.1296296296296" style="12" customWidth="1"/>
    <col min="4" max="4" width="12" style="12" customWidth="1"/>
    <col min="5" max="5" width="9" style="28" customWidth="1"/>
    <col min="6" max="6" width="11.75" style="3" customWidth="1"/>
    <col min="7" max="7" width="4.5" style="3" customWidth="1"/>
    <col min="8" max="8" width="22.3796296296296" style="29" customWidth="1"/>
    <col min="9" max="9" width="17.1296296296296" style="29" customWidth="1"/>
    <col min="10" max="10" width="18.6296296296296" style="29" customWidth="1"/>
    <col min="11" max="11" width="20.3796296296296" style="12" customWidth="1"/>
    <col min="12" max="12" width="14.3796296296296" style="3" customWidth="1"/>
    <col min="13" max="13" width="18.1296296296296" style="3" customWidth="1"/>
    <col min="14" max="16384" width="9" style="3"/>
  </cols>
  <sheetData>
    <row r="1" ht="28.5" customHeight="1" spans="1:11">
      <c r="A1" s="14" t="s">
        <v>636</v>
      </c>
      <c r="B1" s="15"/>
      <c r="C1" s="15"/>
      <c r="D1" s="15"/>
      <c r="E1" s="15"/>
      <c r="F1" s="15"/>
      <c r="G1" s="15"/>
      <c r="H1" s="15"/>
      <c r="I1" s="15"/>
      <c r="J1" s="15"/>
      <c r="K1" s="18"/>
    </row>
    <row r="2" s="25" customFormat="1" ht="72" spans="1:11">
      <c r="A2" s="288" t="s">
        <v>637</v>
      </c>
      <c r="B2" s="288" t="s">
        <v>178</v>
      </c>
      <c r="C2" s="288" t="s">
        <v>179</v>
      </c>
      <c r="D2" s="288" t="s">
        <v>180</v>
      </c>
      <c r="E2" s="288" t="s">
        <v>181</v>
      </c>
      <c r="F2" s="289" t="s">
        <v>638</v>
      </c>
      <c r="G2" s="288" t="s">
        <v>183</v>
      </c>
      <c r="H2" s="290" t="s">
        <v>184</v>
      </c>
      <c r="I2" s="32" t="s">
        <v>186</v>
      </c>
      <c r="J2" s="291" t="s">
        <v>639</v>
      </c>
      <c r="K2" s="30" t="s">
        <v>188</v>
      </c>
    </row>
    <row r="3" s="26" customFormat="1" ht="20.1" customHeight="1" spans="1:11">
      <c r="A3" s="292" t="s">
        <v>640</v>
      </c>
      <c r="B3" s="292" t="s">
        <v>189</v>
      </c>
      <c r="C3" s="293" t="s">
        <v>641</v>
      </c>
      <c r="D3" s="293" t="s">
        <v>48</v>
      </c>
      <c r="E3" s="294" t="s">
        <v>642</v>
      </c>
      <c r="F3" s="292" t="s">
        <v>643</v>
      </c>
      <c r="G3" s="295" t="s">
        <v>644</v>
      </c>
      <c r="H3" s="37">
        <v>6000000</v>
      </c>
      <c r="I3" s="37">
        <f t="shared" ref="I3:I35" si="0">H3/E3</f>
        <v>12500</v>
      </c>
      <c r="J3" s="39">
        <f>I3*G3</f>
        <v>275000</v>
      </c>
      <c r="K3" s="34" t="s">
        <v>192</v>
      </c>
    </row>
    <row r="4" s="26" customFormat="1" ht="20.1" customHeight="1" spans="1:11">
      <c r="A4" s="292" t="s">
        <v>645</v>
      </c>
      <c r="B4" s="292" t="s">
        <v>193</v>
      </c>
      <c r="C4" s="293" t="s">
        <v>646</v>
      </c>
      <c r="D4" s="293" t="s">
        <v>54</v>
      </c>
      <c r="E4" s="294" t="s">
        <v>647</v>
      </c>
      <c r="F4" s="292" t="s">
        <v>643</v>
      </c>
      <c r="G4" s="295" t="s">
        <v>644</v>
      </c>
      <c r="H4" s="296" t="s">
        <v>648</v>
      </c>
      <c r="I4" s="37">
        <f t="shared" si="0"/>
        <v>8333.33333333333</v>
      </c>
      <c r="J4" s="39">
        <f t="shared" ref="J4:J35" si="1">I4*G4</f>
        <v>183333.333333333</v>
      </c>
      <c r="K4" s="34" t="s">
        <v>192</v>
      </c>
    </row>
    <row r="5" s="26" customFormat="1" ht="20.1" customHeight="1" spans="1:11">
      <c r="A5" s="292" t="s">
        <v>649</v>
      </c>
      <c r="B5" s="292" t="s">
        <v>650</v>
      </c>
      <c r="C5" s="293" t="s">
        <v>651</v>
      </c>
      <c r="D5" s="293" t="s">
        <v>432</v>
      </c>
      <c r="E5" s="294" t="s">
        <v>652</v>
      </c>
      <c r="F5" s="292" t="s">
        <v>643</v>
      </c>
      <c r="G5" s="295" t="s">
        <v>644</v>
      </c>
      <c r="H5" s="296" t="s">
        <v>653</v>
      </c>
      <c r="I5" s="37">
        <f t="shared" si="0"/>
        <v>13333.3333333333</v>
      </c>
      <c r="J5" s="39">
        <f t="shared" si="1"/>
        <v>293333.333333333</v>
      </c>
      <c r="K5" s="34" t="s">
        <v>576</v>
      </c>
    </row>
    <row r="6" s="26" customFormat="1" ht="20.1" customHeight="1" spans="1:11">
      <c r="A6" s="292" t="s">
        <v>654</v>
      </c>
      <c r="B6" s="292" t="s">
        <v>655</v>
      </c>
      <c r="C6" s="293" t="s">
        <v>656</v>
      </c>
      <c r="D6" s="293" t="s">
        <v>432</v>
      </c>
      <c r="E6" s="294" t="s">
        <v>647</v>
      </c>
      <c r="F6" s="292" t="s">
        <v>643</v>
      </c>
      <c r="G6" s="295" t="s">
        <v>644</v>
      </c>
      <c r="H6" s="296" t="s">
        <v>657</v>
      </c>
      <c r="I6" s="37">
        <f t="shared" si="0"/>
        <v>83.3333333333333</v>
      </c>
      <c r="J6" s="39">
        <f t="shared" si="1"/>
        <v>1833.33333333333</v>
      </c>
      <c r="K6" s="34" t="s">
        <v>658</v>
      </c>
    </row>
    <row r="7" s="26" customFormat="1" ht="20.1" customHeight="1" spans="1:11">
      <c r="A7" s="292" t="s">
        <v>659</v>
      </c>
      <c r="B7" s="292" t="s">
        <v>660</v>
      </c>
      <c r="C7" s="293" t="s">
        <v>656</v>
      </c>
      <c r="D7" s="293" t="s">
        <v>432</v>
      </c>
      <c r="E7" s="294" t="s">
        <v>647</v>
      </c>
      <c r="F7" s="292" t="s">
        <v>643</v>
      </c>
      <c r="G7" s="295" t="s">
        <v>644</v>
      </c>
      <c r="H7" s="296" t="s">
        <v>657</v>
      </c>
      <c r="I7" s="37">
        <f t="shared" si="0"/>
        <v>83.3333333333333</v>
      </c>
      <c r="J7" s="39">
        <f t="shared" si="1"/>
        <v>1833.33333333333</v>
      </c>
      <c r="K7" s="34" t="s">
        <v>658</v>
      </c>
    </row>
    <row r="8" s="26" customFormat="1" ht="20.1" customHeight="1" spans="1:11">
      <c r="A8" s="292" t="s">
        <v>661</v>
      </c>
      <c r="B8" s="292" t="s">
        <v>662</v>
      </c>
      <c r="C8" s="293" t="s">
        <v>656</v>
      </c>
      <c r="D8" s="293" t="s">
        <v>432</v>
      </c>
      <c r="E8" s="294" t="s">
        <v>647</v>
      </c>
      <c r="F8" s="292" t="s">
        <v>643</v>
      </c>
      <c r="G8" s="295" t="s">
        <v>644</v>
      </c>
      <c r="H8" s="296" t="s">
        <v>657</v>
      </c>
      <c r="I8" s="37">
        <f t="shared" si="0"/>
        <v>83.3333333333333</v>
      </c>
      <c r="J8" s="39">
        <f t="shared" si="1"/>
        <v>1833.33333333333</v>
      </c>
      <c r="K8" s="34" t="s">
        <v>658</v>
      </c>
    </row>
    <row r="9" s="26" customFormat="1" ht="20.1" customHeight="1" spans="1:11">
      <c r="A9" s="292" t="s">
        <v>663</v>
      </c>
      <c r="B9" s="292" t="s">
        <v>664</v>
      </c>
      <c r="C9" s="293" t="s">
        <v>656</v>
      </c>
      <c r="D9" s="293" t="s">
        <v>432</v>
      </c>
      <c r="E9" s="294" t="s">
        <v>647</v>
      </c>
      <c r="F9" s="292" t="s">
        <v>643</v>
      </c>
      <c r="G9" s="295" t="s">
        <v>644</v>
      </c>
      <c r="H9" s="296" t="s">
        <v>657</v>
      </c>
      <c r="I9" s="37">
        <f t="shared" si="0"/>
        <v>83.3333333333333</v>
      </c>
      <c r="J9" s="39">
        <f t="shared" si="1"/>
        <v>1833.33333333333</v>
      </c>
      <c r="K9" s="34" t="s">
        <v>658</v>
      </c>
    </row>
    <row r="10" s="26" customFormat="1" ht="20.1" customHeight="1" spans="1:11">
      <c r="A10" s="292" t="s">
        <v>665</v>
      </c>
      <c r="B10" s="292" t="s">
        <v>666</v>
      </c>
      <c r="C10" s="293" t="s">
        <v>656</v>
      </c>
      <c r="D10" s="293" t="s">
        <v>432</v>
      </c>
      <c r="E10" s="294" t="s">
        <v>647</v>
      </c>
      <c r="F10" s="292" t="s">
        <v>643</v>
      </c>
      <c r="G10" s="295" t="s">
        <v>644</v>
      </c>
      <c r="H10" s="296" t="s">
        <v>657</v>
      </c>
      <c r="I10" s="37">
        <f t="shared" si="0"/>
        <v>83.3333333333333</v>
      </c>
      <c r="J10" s="39">
        <f t="shared" si="1"/>
        <v>1833.33333333333</v>
      </c>
      <c r="K10" s="34" t="s">
        <v>658</v>
      </c>
    </row>
    <row r="11" s="26" customFormat="1" ht="20.1" customHeight="1" spans="1:11">
      <c r="A11" s="292" t="s">
        <v>667</v>
      </c>
      <c r="B11" s="292" t="s">
        <v>668</v>
      </c>
      <c r="C11" s="293" t="s">
        <v>656</v>
      </c>
      <c r="D11" s="293" t="s">
        <v>432</v>
      </c>
      <c r="E11" s="294" t="s">
        <v>647</v>
      </c>
      <c r="F11" s="292" t="s">
        <v>643</v>
      </c>
      <c r="G11" s="295" t="s">
        <v>644</v>
      </c>
      <c r="H11" s="296" t="s">
        <v>657</v>
      </c>
      <c r="I11" s="37">
        <f t="shared" si="0"/>
        <v>83.3333333333333</v>
      </c>
      <c r="J11" s="39">
        <f t="shared" si="1"/>
        <v>1833.33333333333</v>
      </c>
      <c r="K11" s="34" t="s">
        <v>658</v>
      </c>
    </row>
    <row r="12" s="26" customFormat="1" ht="20.1" customHeight="1" spans="1:11">
      <c r="A12" s="292" t="s">
        <v>669</v>
      </c>
      <c r="B12" s="292" t="s">
        <v>670</v>
      </c>
      <c r="C12" s="293" t="s">
        <v>656</v>
      </c>
      <c r="D12" s="293" t="s">
        <v>432</v>
      </c>
      <c r="E12" s="294" t="s">
        <v>647</v>
      </c>
      <c r="F12" s="292" t="s">
        <v>643</v>
      </c>
      <c r="G12" s="295" t="s">
        <v>644</v>
      </c>
      <c r="H12" s="296" t="s">
        <v>657</v>
      </c>
      <c r="I12" s="37">
        <f t="shared" si="0"/>
        <v>83.3333333333333</v>
      </c>
      <c r="J12" s="39">
        <f t="shared" si="1"/>
        <v>1833.33333333333</v>
      </c>
      <c r="K12" s="34" t="s">
        <v>658</v>
      </c>
    </row>
    <row r="13" s="26" customFormat="1" ht="20.1" customHeight="1" spans="1:11">
      <c r="A13" s="292" t="s">
        <v>671</v>
      </c>
      <c r="B13" s="292" t="s">
        <v>672</v>
      </c>
      <c r="C13" s="293" t="s">
        <v>656</v>
      </c>
      <c r="D13" s="293" t="s">
        <v>432</v>
      </c>
      <c r="E13" s="294" t="s">
        <v>647</v>
      </c>
      <c r="F13" s="292" t="s">
        <v>643</v>
      </c>
      <c r="G13" s="295" t="s">
        <v>644</v>
      </c>
      <c r="H13" s="296" t="s">
        <v>657</v>
      </c>
      <c r="I13" s="37">
        <f t="shared" si="0"/>
        <v>83.3333333333333</v>
      </c>
      <c r="J13" s="39">
        <f t="shared" si="1"/>
        <v>1833.33333333333</v>
      </c>
      <c r="K13" s="34" t="s">
        <v>658</v>
      </c>
    </row>
    <row r="14" s="26" customFormat="1" ht="20.1" customHeight="1" spans="1:11">
      <c r="A14" s="292" t="s">
        <v>673</v>
      </c>
      <c r="B14" s="292" t="s">
        <v>674</v>
      </c>
      <c r="C14" s="293" t="s">
        <v>656</v>
      </c>
      <c r="D14" s="293" t="s">
        <v>432</v>
      </c>
      <c r="E14" s="294" t="s">
        <v>647</v>
      </c>
      <c r="F14" s="292" t="s">
        <v>643</v>
      </c>
      <c r="G14" s="295" t="s">
        <v>644</v>
      </c>
      <c r="H14" s="296" t="s">
        <v>657</v>
      </c>
      <c r="I14" s="37">
        <f t="shared" si="0"/>
        <v>83.3333333333333</v>
      </c>
      <c r="J14" s="39">
        <f t="shared" si="1"/>
        <v>1833.33333333333</v>
      </c>
      <c r="K14" s="34" t="s">
        <v>658</v>
      </c>
    </row>
    <row r="15" s="26" customFormat="1" ht="20.1" customHeight="1" spans="1:11">
      <c r="A15" s="292" t="s">
        <v>675</v>
      </c>
      <c r="B15" s="292" t="s">
        <v>676</v>
      </c>
      <c r="C15" s="293" t="s">
        <v>656</v>
      </c>
      <c r="D15" s="293" t="s">
        <v>432</v>
      </c>
      <c r="E15" s="294" t="s">
        <v>647</v>
      </c>
      <c r="F15" s="292" t="s">
        <v>643</v>
      </c>
      <c r="G15" s="295" t="s">
        <v>644</v>
      </c>
      <c r="H15" s="296" t="s">
        <v>657</v>
      </c>
      <c r="I15" s="37">
        <f t="shared" si="0"/>
        <v>83.3333333333333</v>
      </c>
      <c r="J15" s="39">
        <f t="shared" si="1"/>
        <v>1833.33333333333</v>
      </c>
      <c r="K15" s="34" t="s">
        <v>658</v>
      </c>
    </row>
    <row r="16" s="26" customFormat="1" ht="20.1" customHeight="1" spans="1:11">
      <c r="A16" s="292" t="s">
        <v>677</v>
      </c>
      <c r="B16" s="292" t="s">
        <v>678</v>
      </c>
      <c r="C16" s="293" t="s">
        <v>679</v>
      </c>
      <c r="D16" s="293" t="s">
        <v>432</v>
      </c>
      <c r="E16" s="294" t="s">
        <v>647</v>
      </c>
      <c r="F16" s="292" t="s">
        <v>643</v>
      </c>
      <c r="G16" s="295" t="s">
        <v>644</v>
      </c>
      <c r="H16" s="296" t="s">
        <v>680</v>
      </c>
      <c r="I16" s="37">
        <f t="shared" si="0"/>
        <v>250</v>
      </c>
      <c r="J16" s="39">
        <f t="shared" si="1"/>
        <v>5500</v>
      </c>
      <c r="K16" s="34" t="s">
        <v>681</v>
      </c>
    </row>
    <row r="17" s="26" customFormat="1" ht="20.1" customHeight="1" spans="1:11">
      <c r="A17" s="292" t="s">
        <v>682</v>
      </c>
      <c r="B17" s="292" t="s">
        <v>194</v>
      </c>
      <c r="C17" s="293" t="s">
        <v>195</v>
      </c>
      <c r="D17" s="293" t="s">
        <v>48</v>
      </c>
      <c r="E17" s="294" t="s">
        <v>196</v>
      </c>
      <c r="F17" s="292" t="s">
        <v>643</v>
      </c>
      <c r="G17" s="295" t="s">
        <v>644</v>
      </c>
      <c r="H17" s="296" t="s">
        <v>683</v>
      </c>
      <c r="I17" s="37">
        <f t="shared" si="0"/>
        <v>166.666666666667</v>
      </c>
      <c r="J17" s="39">
        <f t="shared" si="1"/>
        <v>3666.66666666667</v>
      </c>
      <c r="K17" s="34" t="s">
        <v>192</v>
      </c>
    </row>
    <row r="18" s="26" customFormat="1" ht="20.1" customHeight="1" spans="1:11">
      <c r="A18" s="292" t="s">
        <v>684</v>
      </c>
      <c r="B18" s="292" t="s">
        <v>197</v>
      </c>
      <c r="C18" s="293" t="s">
        <v>195</v>
      </c>
      <c r="D18" s="293" t="s">
        <v>427</v>
      </c>
      <c r="E18" s="294" t="s">
        <v>196</v>
      </c>
      <c r="F18" s="292" t="s">
        <v>643</v>
      </c>
      <c r="G18" s="295" t="s">
        <v>644</v>
      </c>
      <c r="H18" s="296" t="s">
        <v>683</v>
      </c>
      <c r="I18" s="37">
        <f t="shared" si="0"/>
        <v>166.666666666667</v>
      </c>
      <c r="J18" s="39">
        <f t="shared" si="1"/>
        <v>3666.66666666667</v>
      </c>
      <c r="K18" s="34" t="s">
        <v>192</v>
      </c>
    </row>
    <row r="19" s="26" customFormat="1" ht="20.1" customHeight="1" spans="1:11">
      <c r="A19" s="292" t="s">
        <v>685</v>
      </c>
      <c r="B19" s="292" t="s">
        <v>198</v>
      </c>
      <c r="C19" s="293" t="s">
        <v>195</v>
      </c>
      <c r="D19" s="293" t="s">
        <v>56</v>
      </c>
      <c r="E19" s="294" t="s">
        <v>196</v>
      </c>
      <c r="F19" s="292" t="s">
        <v>643</v>
      </c>
      <c r="G19" s="295" t="s">
        <v>644</v>
      </c>
      <c r="H19" s="296" t="s">
        <v>683</v>
      </c>
      <c r="I19" s="37">
        <f t="shared" si="0"/>
        <v>166.666666666667</v>
      </c>
      <c r="J19" s="39">
        <f t="shared" si="1"/>
        <v>3666.66666666667</v>
      </c>
      <c r="K19" s="34" t="s">
        <v>192</v>
      </c>
    </row>
    <row r="20" s="26" customFormat="1" ht="20.1" customHeight="1" spans="1:11">
      <c r="A20" s="292" t="s">
        <v>686</v>
      </c>
      <c r="B20" s="292" t="s">
        <v>199</v>
      </c>
      <c r="C20" s="293" t="s">
        <v>195</v>
      </c>
      <c r="D20" s="293" t="s">
        <v>52</v>
      </c>
      <c r="E20" s="294" t="s">
        <v>196</v>
      </c>
      <c r="F20" s="292" t="s">
        <v>643</v>
      </c>
      <c r="G20" s="295" t="s">
        <v>644</v>
      </c>
      <c r="H20" s="296" t="s">
        <v>683</v>
      </c>
      <c r="I20" s="37">
        <f t="shared" si="0"/>
        <v>166.666666666667</v>
      </c>
      <c r="J20" s="39">
        <f t="shared" si="1"/>
        <v>3666.66666666667</v>
      </c>
      <c r="K20" s="34" t="s">
        <v>192</v>
      </c>
    </row>
    <row r="21" s="26" customFormat="1" ht="20.1" customHeight="1" spans="1:11">
      <c r="A21" s="292" t="s">
        <v>687</v>
      </c>
      <c r="B21" s="292" t="s">
        <v>200</v>
      </c>
      <c r="C21" s="293" t="s">
        <v>195</v>
      </c>
      <c r="D21" s="293" t="s">
        <v>50</v>
      </c>
      <c r="E21" s="294" t="s">
        <v>196</v>
      </c>
      <c r="F21" s="292" t="s">
        <v>643</v>
      </c>
      <c r="G21" s="295" t="s">
        <v>644</v>
      </c>
      <c r="H21" s="296" t="s">
        <v>683</v>
      </c>
      <c r="I21" s="37">
        <f t="shared" si="0"/>
        <v>166.666666666667</v>
      </c>
      <c r="J21" s="39">
        <f t="shared" si="1"/>
        <v>3666.66666666667</v>
      </c>
      <c r="K21" s="34" t="s">
        <v>201</v>
      </c>
    </row>
    <row r="22" s="26" customFormat="1" ht="20.1" customHeight="1" spans="1:11">
      <c r="A22" s="292" t="s">
        <v>688</v>
      </c>
      <c r="B22" s="292" t="s">
        <v>202</v>
      </c>
      <c r="C22" s="293" t="s">
        <v>195</v>
      </c>
      <c r="D22" s="293" t="s">
        <v>54</v>
      </c>
      <c r="E22" s="294" t="s">
        <v>196</v>
      </c>
      <c r="F22" s="292" t="s">
        <v>643</v>
      </c>
      <c r="G22" s="295" t="s">
        <v>644</v>
      </c>
      <c r="H22" s="296" t="s">
        <v>683</v>
      </c>
      <c r="I22" s="37">
        <f t="shared" si="0"/>
        <v>166.666666666667</v>
      </c>
      <c r="J22" s="39">
        <f t="shared" si="1"/>
        <v>3666.66666666667</v>
      </c>
      <c r="K22" s="34" t="s">
        <v>192</v>
      </c>
    </row>
    <row r="23" s="26" customFormat="1" ht="20.1" customHeight="1" spans="1:11">
      <c r="A23" s="292" t="s">
        <v>689</v>
      </c>
      <c r="B23" s="292" t="s">
        <v>690</v>
      </c>
      <c r="C23" s="293" t="s">
        <v>195</v>
      </c>
      <c r="D23" s="293" t="s">
        <v>432</v>
      </c>
      <c r="E23" s="294" t="s">
        <v>196</v>
      </c>
      <c r="F23" s="292" t="s">
        <v>643</v>
      </c>
      <c r="G23" s="295" t="s">
        <v>644</v>
      </c>
      <c r="H23" s="296" t="s">
        <v>683</v>
      </c>
      <c r="I23" s="37">
        <f t="shared" si="0"/>
        <v>166.666666666667</v>
      </c>
      <c r="J23" s="39">
        <f t="shared" si="1"/>
        <v>3666.66666666667</v>
      </c>
      <c r="K23" s="34" t="s">
        <v>576</v>
      </c>
    </row>
    <row r="24" s="26" customFormat="1" ht="20.1" customHeight="1" spans="1:11">
      <c r="A24" s="292" t="s">
        <v>691</v>
      </c>
      <c r="B24" s="292" t="s">
        <v>692</v>
      </c>
      <c r="C24" s="293" t="s">
        <v>693</v>
      </c>
      <c r="D24" s="293" t="s">
        <v>56</v>
      </c>
      <c r="E24" s="294" t="s">
        <v>196</v>
      </c>
      <c r="F24" s="292" t="s">
        <v>643</v>
      </c>
      <c r="G24" s="295" t="s">
        <v>644</v>
      </c>
      <c r="H24" s="296" t="s">
        <v>694</v>
      </c>
      <c r="I24" s="37">
        <f t="shared" si="0"/>
        <v>104.166666666667</v>
      </c>
      <c r="J24" s="39">
        <f t="shared" si="1"/>
        <v>2291.66666666667</v>
      </c>
      <c r="K24" s="34" t="s">
        <v>192</v>
      </c>
    </row>
    <row r="25" s="26" customFormat="1" ht="20.1" customHeight="1" spans="1:11">
      <c r="A25" s="292" t="s">
        <v>695</v>
      </c>
      <c r="B25" s="292" t="s">
        <v>696</v>
      </c>
      <c r="C25" s="293" t="s">
        <v>693</v>
      </c>
      <c r="D25" s="293" t="s">
        <v>56</v>
      </c>
      <c r="E25" s="294" t="s">
        <v>196</v>
      </c>
      <c r="F25" s="292" t="s">
        <v>643</v>
      </c>
      <c r="G25" s="295" t="s">
        <v>644</v>
      </c>
      <c r="H25" s="296" t="s">
        <v>694</v>
      </c>
      <c r="I25" s="37">
        <f t="shared" si="0"/>
        <v>104.166666666667</v>
      </c>
      <c r="J25" s="39">
        <f t="shared" si="1"/>
        <v>2291.66666666667</v>
      </c>
      <c r="K25" s="34" t="s">
        <v>192</v>
      </c>
    </row>
    <row r="26" s="26" customFormat="1" ht="20.1" customHeight="1" spans="1:11">
      <c r="A26" s="292" t="s">
        <v>697</v>
      </c>
      <c r="B26" s="292" t="s">
        <v>698</v>
      </c>
      <c r="C26" s="293" t="s">
        <v>693</v>
      </c>
      <c r="D26" s="293" t="s">
        <v>48</v>
      </c>
      <c r="E26" s="294" t="s">
        <v>196</v>
      </c>
      <c r="F26" s="292" t="s">
        <v>643</v>
      </c>
      <c r="G26" s="295" t="s">
        <v>644</v>
      </c>
      <c r="H26" s="296" t="s">
        <v>694</v>
      </c>
      <c r="I26" s="37">
        <f t="shared" si="0"/>
        <v>104.166666666667</v>
      </c>
      <c r="J26" s="39">
        <f t="shared" si="1"/>
        <v>2291.66666666667</v>
      </c>
      <c r="K26" s="34" t="s">
        <v>192</v>
      </c>
    </row>
    <row r="27" s="26" customFormat="1" ht="20.1" customHeight="1" spans="1:11">
      <c r="A27" s="292" t="s">
        <v>699</v>
      </c>
      <c r="B27" s="292" t="s">
        <v>700</v>
      </c>
      <c r="C27" s="293" t="s">
        <v>693</v>
      </c>
      <c r="D27" s="293" t="s">
        <v>427</v>
      </c>
      <c r="E27" s="294" t="s">
        <v>196</v>
      </c>
      <c r="F27" s="292" t="s">
        <v>643</v>
      </c>
      <c r="G27" s="295" t="s">
        <v>644</v>
      </c>
      <c r="H27" s="296" t="s">
        <v>694</v>
      </c>
      <c r="I27" s="37">
        <f t="shared" si="0"/>
        <v>104.166666666667</v>
      </c>
      <c r="J27" s="39">
        <f t="shared" si="1"/>
        <v>2291.66666666667</v>
      </c>
      <c r="K27" s="34" t="s">
        <v>192</v>
      </c>
    </row>
    <row r="28" s="26" customFormat="1" ht="20.1" customHeight="1" spans="1:11">
      <c r="A28" s="292" t="s">
        <v>701</v>
      </c>
      <c r="B28" s="292" t="s">
        <v>702</v>
      </c>
      <c r="C28" s="293" t="s">
        <v>693</v>
      </c>
      <c r="D28" s="293" t="s">
        <v>56</v>
      </c>
      <c r="E28" s="294" t="s">
        <v>196</v>
      </c>
      <c r="F28" s="292" t="s">
        <v>643</v>
      </c>
      <c r="G28" s="295" t="s">
        <v>644</v>
      </c>
      <c r="H28" s="296" t="s">
        <v>694</v>
      </c>
      <c r="I28" s="37">
        <f t="shared" si="0"/>
        <v>104.166666666667</v>
      </c>
      <c r="J28" s="39">
        <f t="shared" si="1"/>
        <v>2291.66666666667</v>
      </c>
      <c r="K28" s="34" t="s">
        <v>192</v>
      </c>
    </row>
    <row r="29" s="26" customFormat="1" ht="20.1" customHeight="1" spans="1:11">
      <c r="A29" s="292" t="s">
        <v>703</v>
      </c>
      <c r="B29" s="292" t="s">
        <v>704</v>
      </c>
      <c r="C29" s="293" t="s">
        <v>693</v>
      </c>
      <c r="D29" s="293" t="s">
        <v>52</v>
      </c>
      <c r="E29" s="294" t="s">
        <v>196</v>
      </c>
      <c r="F29" s="292" t="s">
        <v>643</v>
      </c>
      <c r="G29" s="295" t="s">
        <v>644</v>
      </c>
      <c r="H29" s="296" t="s">
        <v>694</v>
      </c>
      <c r="I29" s="37">
        <f t="shared" si="0"/>
        <v>104.166666666667</v>
      </c>
      <c r="J29" s="39">
        <f t="shared" si="1"/>
        <v>2291.66666666667</v>
      </c>
      <c r="K29" s="34" t="s">
        <v>192</v>
      </c>
    </row>
    <row r="30" s="26" customFormat="1" ht="20.1" customHeight="1" spans="1:11">
      <c r="A30" s="292" t="s">
        <v>705</v>
      </c>
      <c r="B30" s="292" t="s">
        <v>706</v>
      </c>
      <c r="C30" s="293" t="s">
        <v>693</v>
      </c>
      <c r="D30" s="293" t="s">
        <v>50</v>
      </c>
      <c r="E30" s="294" t="s">
        <v>196</v>
      </c>
      <c r="F30" s="292" t="s">
        <v>643</v>
      </c>
      <c r="G30" s="295" t="s">
        <v>644</v>
      </c>
      <c r="H30" s="296" t="s">
        <v>694</v>
      </c>
      <c r="I30" s="37">
        <f t="shared" si="0"/>
        <v>104.166666666667</v>
      </c>
      <c r="J30" s="39">
        <f t="shared" si="1"/>
        <v>2291.66666666667</v>
      </c>
      <c r="K30" s="34" t="s">
        <v>201</v>
      </c>
    </row>
    <row r="31" s="26" customFormat="1" ht="20.1" customHeight="1" spans="1:11">
      <c r="A31" s="292" t="s">
        <v>707</v>
      </c>
      <c r="B31" s="292" t="s">
        <v>708</v>
      </c>
      <c r="C31" s="293" t="s">
        <v>693</v>
      </c>
      <c r="D31" s="293" t="s">
        <v>50</v>
      </c>
      <c r="E31" s="294" t="s">
        <v>196</v>
      </c>
      <c r="F31" s="292" t="s">
        <v>643</v>
      </c>
      <c r="G31" s="295" t="s">
        <v>644</v>
      </c>
      <c r="H31" s="296" t="s">
        <v>694</v>
      </c>
      <c r="I31" s="37">
        <f t="shared" si="0"/>
        <v>104.166666666667</v>
      </c>
      <c r="J31" s="39">
        <f t="shared" si="1"/>
        <v>2291.66666666667</v>
      </c>
      <c r="K31" s="34" t="s">
        <v>201</v>
      </c>
    </row>
    <row r="32" s="26" customFormat="1" ht="20.1" customHeight="1" spans="1:11">
      <c r="A32" s="292" t="s">
        <v>709</v>
      </c>
      <c r="B32" s="292" t="s">
        <v>710</v>
      </c>
      <c r="C32" s="293" t="s">
        <v>693</v>
      </c>
      <c r="D32" s="293" t="s">
        <v>54</v>
      </c>
      <c r="E32" s="294" t="s">
        <v>196</v>
      </c>
      <c r="F32" s="292" t="s">
        <v>643</v>
      </c>
      <c r="G32" s="295" t="s">
        <v>644</v>
      </c>
      <c r="H32" s="296" t="s">
        <v>694</v>
      </c>
      <c r="I32" s="37">
        <f t="shared" si="0"/>
        <v>104.166666666667</v>
      </c>
      <c r="J32" s="39">
        <f t="shared" si="1"/>
        <v>2291.66666666667</v>
      </c>
      <c r="K32" s="34" t="s">
        <v>192</v>
      </c>
    </row>
    <row r="33" s="26" customFormat="1" ht="20.1" customHeight="1" spans="1:11">
      <c r="A33" s="292" t="s">
        <v>711</v>
      </c>
      <c r="B33" s="292" t="s">
        <v>712</v>
      </c>
      <c r="C33" s="293" t="s">
        <v>693</v>
      </c>
      <c r="D33" s="293" t="s">
        <v>432</v>
      </c>
      <c r="E33" s="294" t="s">
        <v>196</v>
      </c>
      <c r="F33" s="292" t="s">
        <v>643</v>
      </c>
      <c r="G33" s="295" t="s">
        <v>644</v>
      </c>
      <c r="H33" s="296" t="s">
        <v>694</v>
      </c>
      <c r="I33" s="37">
        <f t="shared" si="0"/>
        <v>104.166666666667</v>
      </c>
      <c r="J33" s="39">
        <f t="shared" si="1"/>
        <v>2291.66666666667</v>
      </c>
      <c r="K33" s="34" t="s">
        <v>576</v>
      </c>
    </row>
    <row r="34" s="26" customFormat="1" ht="20.1" customHeight="1" spans="1:11">
      <c r="A34" s="292" t="s">
        <v>713</v>
      </c>
      <c r="B34" s="292" t="s">
        <v>714</v>
      </c>
      <c r="C34" s="293" t="s">
        <v>693</v>
      </c>
      <c r="D34" s="293" t="s">
        <v>432</v>
      </c>
      <c r="E34" s="294" t="s">
        <v>196</v>
      </c>
      <c r="F34" s="292" t="s">
        <v>643</v>
      </c>
      <c r="G34" s="295" t="s">
        <v>644</v>
      </c>
      <c r="H34" s="296" t="s">
        <v>694</v>
      </c>
      <c r="I34" s="37">
        <f t="shared" si="0"/>
        <v>104.166666666667</v>
      </c>
      <c r="J34" s="39">
        <f t="shared" si="1"/>
        <v>2291.66666666667</v>
      </c>
      <c r="K34" s="34" t="s">
        <v>576</v>
      </c>
    </row>
    <row r="35" s="26" customFormat="1" ht="20.1" customHeight="1" spans="1:11">
      <c r="A35" s="292" t="s">
        <v>715</v>
      </c>
      <c r="B35" s="292" t="s">
        <v>203</v>
      </c>
      <c r="C35" s="293" t="s">
        <v>204</v>
      </c>
      <c r="D35" s="293" t="s">
        <v>48</v>
      </c>
      <c r="E35" s="294" t="s">
        <v>716</v>
      </c>
      <c r="F35" s="292" t="s">
        <v>643</v>
      </c>
      <c r="G35" s="295" t="s">
        <v>644</v>
      </c>
      <c r="H35" s="296" t="s">
        <v>717</v>
      </c>
      <c r="I35" s="37">
        <f t="shared" si="0"/>
        <v>333.333333333333</v>
      </c>
      <c r="J35" s="39">
        <f t="shared" si="1"/>
        <v>7333.33333333333</v>
      </c>
      <c r="K35" s="34" t="s">
        <v>192</v>
      </c>
    </row>
    <row r="36" ht="20.1" customHeight="1" spans="9:10">
      <c r="I36" s="29">
        <f>SUM(I3:I35)</f>
        <v>37895.8333333333</v>
      </c>
      <c r="J36" s="29">
        <f>SUM(J3:J35)</f>
        <v>833708.333333333</v>
      </c>
    </row>
    <row r="37" ht="51.75" customHeight="1" spans="1:11">
      <c r="A37" s="9"/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45" s="26" customFormat="1" ht="20.1" hidden="1" customHeight="1" spans="1:11">
      <c r="A45" s="292" t="s">
        <v>640</v>
      </c>
      <c r="B45" s="292" t="s">
        <v>189</v>
      </c>
      <c r="C45" s="293" t="s">
        <v>641</v>
      </c>
      <c r="D45" s="293" t="s">
        <v>48</v>
      </c>
      <c r="E45" s="294" t="s">
        <v>642</v>
      </c>
      <c r="F45" s="292" t="s">
        <v>643</v>
      </c>
      <c r="G45" s="295" t="s">
        <v>644</v>
      </c>
      <c r="H45" s="37">
        <v>6000000</v>
      </c>
      <c r="I45" s="37">
        <f t="shared" ref="I45:I81" si="2">H45/E45</f>
        <v>12500</v>
      </c>
      <c r="J45" s="39">
        <f>I45*G45</f>
        <v>275000</v>
      </c>
      <c r="K45" s="34" t="s">
        <v>192</v>
      </c>
    </row>
    <row r="46" s="26" customFormat="1" ht="20.1" hidden="1" customHeight="1" spans="1:11">
      <c r="A46" s="292" t="s">
        <v>645</v>
      </c>
      <c r="B46" s="292" t="s">
        <v>193</v>
      </c>
      <c r="C46" s="293" t="s">
        <v>646</v>
      </c>
      <c r="D46" s="293" t="s">
        <v>54</v>
      </c>
      <c r="E46" s="294" t="s">
        <v>647</v>
      </c>
      <c r="F46" s="292" t="s">
        <v>643</v>
      </c>
      <c r="G46" s="295" t="s">
        <v>644</v>
      </c>
      <c r="H46" s="296" t="s">
        <v>648</v>
      </c>
      <c r="I46" s="37">
        <f t="shared" si="2"/>
        <v>8333.33333333333</v>
      </c>
      <c r="J46" s="39">
        <f t="shared" ref="J46:J81" si="3">I46*G46</f>
        <v>183333.333333333</v>
      </c>
      <c r="K46" s="34" t="s">
        <v>192</v>
      </c>
    </row>
    <row r="47" s="26" customFormat="1" ht="20.1" hidden="1" customHeight="1" spans="1:11">
      <c r="A47" s="292" t="s">
        <v>682</v>
      </c>
      <c r="B47" s="292" t="s">
        <v>194</v>
      </c>
      <c r="C47" s="293" t="s">
        <v>195</v>
      </c>
      <c r="D47" s="293" t="s">
        <v>48</v>
      </c>
      <c r="E47" s="294" t="s">
        <v>196</v>
      </c>
      <c r="F47" s="292" t="s">
        <v>643</v>
      </c>
      <c r="G47" s="295" t="s">
        <v>644</v>
      </c>
      <c r="H47" s="296" t="s">
        <v>683</v>
      </c>
      <c r="I47" s="37">
        <f t="shared" ref="I47:I59" si="4">H47/E47</f>
        <v>166.666666666667</v>
      </c>
      <c r="J47" s="39">
        <f t="shared" ref="J47:J59" si="5">I47*G47</f>
        <v>3666.66666666667</v>
      </c>
      <c r="K47" s="34" t="s">
        <v>192</v>
      </c>
    </row>
    <row r="48" s="26" customFormat="1" ht="20.1" hidden="1" customHeight="1" spans="1:11">
      <c r="A48" s="292" t="s">
        <v>684</v>
      </c>
      <c r="B48" s="292" t="s">
        <v>197</v>
      </c>
      <c r="C48" s="293" t="s">
        <v>195</v>
      </c>
      <c r="D48" s="293" t="s">
        <v>427</v>
      </c>
      <c r="E48" s="294" t="s">
        <v>196</v>
      </c>
      <c r="F48" s="292" t="s">
        <v>643</v>
      </c>
      <c r="G48" s="295" t="s">
        <v>644</v>
      </c>
      <c r="H48" s="296" t="s">
        <v>683</v>
      </c>
      <c r="I48" s="37">
        <f t="shared" si="4"/>
        <v>166.666666666667</v>
      </c>
      <c r="J48" s="39">
        <f t="shared" si="5"/>
        <v>3666.66666666667</v>
      </c>
      <c r="K48" s="34" t="s">
        <v>192</v>
      </c>
    </row>
    <row r="49" s="26" customFormat="1" ht="20.1" hidden="1" customHeight="1" spans="1:11">
      <c r="A49" s="292" t="s">
        <v>685</v>
      </c>
      <c r="B49" s="292" t="s">
        <v>198</v>
      </c>
      <c r="C49" s="293" t="s">
        <v>195</v>
      </c>
      <c r="D49" s="293" t="s">
        <v>56</v>
      </c>
      <c r="E49" s="294" t="s">
        <v>196</v>
      </c>
      <c r="F49" s="292" t="s">
        <v>643</v>
      </c>
      <c r="G49" s="295" t="s">
        <v>644</v>
      </c>
      <c r="H49" s="296" t="s">
        <v>683</v>
      </c>
      <c r="I49" s="37">
        <f t="shared" si="4"/>
        <v>166.666666666667</v>
      </c>
      <c r="J49" s="39">
        <f t="shared" si="5"/>
        <v>3666.66666666667</v>
      </c>
      <c r="K49" s="34" t="s">
        <v>192</v>
      </c>
    </row>
    <row r="50" s="26" customFormat="1" ht="20.1" hidden="1" customHeight="1" spans="1:11">
      <c r="A50" s="292" t="s">
        <v>686</v>
      </c>
      <c r="B50" s="292" t="s">
        <v>199</v>
      </c>
      <c r="C50" s="293" t="s">
        <v>195</v>
      </c>
      <c r="D50" s="293" t="s">
        <v>52</v>
      </c>
      <c r="E50" s="294" t="s">
        <v>196</v>
      </c>
      <c r="F50" s="292" t="s">
        <v>643</v>
      </c>
      <c r="G50" s="295" t="s">
        <v>644</v>
      </c>
      <c r="H50" s="296" t="s">
        <v>683</v>
      </c>
      <c r="I50" s="37">
        <f t="shared" si="4"/>
        <v>166.666666666667</v>
      </c>
      <c r="J50" s="39">
        <f t="shared" si="5"/>
        <v>3666.66666666667</v>
      </c>
      <c r="K50" s="34" t="s">
        <v>192</v>
      </c>
    </row>
    <row r="51" s="26" customFormat="1" ht="20.1" hidden="1" customHeight="1" spans="1:11">
      <c r="A51" s="292" t="s">
        <v>688</v>
      </c>
      <c r="B51" s="292" t="s">
        <v>202</v>
      </c>
      <c r="C51" s="293" t="s">
        <v>195</v>
      </c>
      <c r="D51" s="293" t="s">
        <v>54</v>
      </c>
      <c r="E51" s="294" t="s">
        <v>196</v>
      </c>
      <c r="F51" s="292" t="s">
        <v>643</v>
      </c>
      <c r="G51" s="295" t="s">
        <v>644</v>
      </c>
      <c r="H51" s="296" t="s">
        <v>683</v>
      </c>
      <c r="I51" s="37">
        <f t="shared" si="4"/>
        <v>166.666666666667</v>
      </c>
      <c r="J51" s="39">
        <f t="shared" si="5"/>
        <v>3666.66666666667</v>
      </c>
      <c r="K51" s="34" t="s">
        <v>192</v>
      </c>
    </row>
    <row r="52" s="26" customFormat="1" ht="20.1" hidden="1" customHeight="1" spans="1:11">
      <c r="A52" s="292" t="s">
        <v>691</v>
      </c>
      <c r="B52" s="292" t="s">
        <v>692</v>
      </c>
      <c r="C52" s="293" t="s">
        <v>693</v>
      </c>
      <c r="D52" s="293" t="s">
        <v>56</v>
      </c>
      <c r="E52" s="294" t="s">
        <v>196</v>
      </c>
      <c r="F52" s="292" t="s">
        <v>643</v>
      </c>
      <c r="G52" s="295" t="s">
        <v>644</v>
      </c>
      <c r="H52" s="296" t="s">
        <v>694</v>
      </c>
      <c r="I52" s="37">
        <f t="shared" si="4"/>
        <v>104.166666666667</v>
      </c>
      <c r="J52" s="39">
        <f t="shared" si="5"/>
        <v>2291.66666666667</v>
      </c>
      <c r="K52" s="34" t="s">
        <v>192</v>
      </c>
    </row>
    <row r="53" s="26" customFormat="1" ht="20.1" hidden="1" customHeight="1" spans="1:11">
      <c r="A53" s="292" t="s">
        <v>695</v>
      </c>
      <c r="B53" s="292" t="s">
        <v>696</v>
      </c>
      <c r="C53" s="293" t="s">
        <v>693</v>
      </c>
      <c r="D53" s="293" t="s">
        <v>56</v>
      </c>
      <c r="E53" s="294" t="s">
        <v>196</v>
      </c>
      <c r="F53" s="292" t="s">
        <v>643</v>
      </c>
      <c r="G53" s="295" t="s">
        <v>644</v>
      </c>
      <c r="H53" s="296" t="s">
        <v>694</v>
      </c>
      <c r="I53" s="37">
        <f t="shared" si="4"/>
        <v>104.166666666667</v>
      </c>
      <c r="J53" s="39">
        <f t="shared" si="5"/>
        <v>2291.66666666667</v>
      </c>
      <c r="K53" s="34" t="s">
        <v>192</v>
      </c>
    </row>
    <row r="54" s="26" customFormat="1" ht="20.1" hidden="1" customHeight="1" spans="1:11">
      <c r="A54" s="292" t="s">
        <v>697</v>
      </c>
      <c r="B54" s="292" t="s">
        <v>698</v>
      </c>
      <c r="C54" s="293" t="s">
        <v>693</v>
      </c>
      <c r="D54" s="293" t="s">
        <v>48</v>
      </c>
      <c r="E54" s="294" t="s">
        <v>196</v>
      </c>
      <c r="F54" s="292" t="s">
        <v>643</v>
      </c>
      <c r="G54" s="295" t="s">
        <v>644</v>
      </c>
      <c r="H54" s="296" t="s">
        <v>694</v>
      </c>
      <c r="I54" s="37">
        <f t="shared" si="4"/>
        <v>104.166666666667</v>
      </c>
      <c r="J54" s="39">
        <f t="shared" si="5"/>
        <v>2291.66666666667</v>
      </c>
      <c r="K54" s="34" t="s">
        <v>192</v>
      </c>
    </row>
    <row r="55" s="26" customFormat="1" ht="20.1" hidden="1" customHeight="1" spans="1:11">
      <c r="A55" s="292" t="s">
        <v>699</v>
      </c>
      <c r="B55" s="292" t="s">
        <v>700</v>
      </c>
      <c r="C55" s="293" t="s">
        <v>693</v>
      </c>
      <c r="D55" s="293" t="s">
        <v>427</v>
      </c>
      <c r="E55" s="294" t="s">
        <v>196</v>
      </c>
      <c r="F55" s="292" t="s">
        <v>643</v>
      </c>
      <c r="G55" s="295" t="s">
        <v>644</v>
      </c>
      <c r="H55" s="296" t="s">
        <v>694</v>
      </c>
      <c r="I55" s="37">
        <f t="shared" si="4"/>
        <v>104.166666666667</v>
      </c>
      <c r="J55" s="39">
        <f t="shared" si="5"/>
        <v>2291.66666666667</v>
      </c>
      <c r="K55" s="34" t="s">
        <v>192</v>
      </c>
    </row>
    <row r="56" s="26" customFormat="1" ht="20.1" hidden="1" customHeight="1" spans="1:11">
      <c r="A56" s="292" t="s">
        <v>701</v>
      </c>
      <c r="B56" s="292" t="s">
        <v>702</v>
      </c>
      <c r="C56" s="293" t="s">
        <v>693</v>
      </c>
      <c r="D56" s="293" t="s">
        <v>56</v>
      </c>
      <c r="E56" s="294" t="s">
        <v>196</v>
      </c>
      <c r="F56" s="292" t="s">
        <v>643</v>
      </c>
      <c r="G56" s="295" t="s">
        <v>644</v>
      </c>
      <c r="H56" s="296" t="s">
        <v>694</v>
      </c>
      <c r="I56" s="37">
        <f t="shared" si="4"/>
        <v>104.166666666667</v>
      </c>
      <c r="J56" s="39">
        <f t="shared" si="5"/>
        <v>2291.66666666667</v>
      </c>
      <c r="K56" s="34" t="s">
        <v>192</v>
      </c>
    </row>
    <row r="57" s="26" customFormat="1" ht="20.1" hidden="1" customHeight="1" spans="1:11">
      <c r="A57" s="292" t="s">
        <v>703</v>
      </c>
      <c r="B57" s="292" t="s">
        <v>704</v>
      </c>
      <c r="C57" s="293" t="s">
        <v>693</v>
      </c>
      <c r="D57" s="293" t="s">
        <v>52</v>
      </c>
      <c r="E57" s="294" t="s">
        <v>196</v>
      </c>
      <c r="F57" s="292" t="s">
        <v>643</v>
      </c>
      <c r="G57" s="295" t="s">
        <v>644</v>
      </c>
      <c r="H57" s="296" t="s">
        <v>694</v>
      </c>
      <c r="I57" s="37">
        <f t="shared" si="4"/>
        <v>104.166666666667</v>
      </c>
      <c r="J57" s="39">
        <f t="shared" si="5"/>
        <v>2291.66666666667</v>
      </c>
      <c r="K57" s="34" t="s">
        <v>192</v>
      </c>
    </row>
    <row r="58" s="26" customFormat="1" ht="20.1" hidden="1" customHeight="1" spans="1:11">
      <c r="A58" s="292" t="s">
        <v>709</v>
      </c>
      <c r="B58" s="292" t="s">
        <v>710</v>
      </c>
      <c r="C58" s="293" t="s">
        <v>693</v>
      </c>
      <c r="D58" s="293" t="s">
        <v>54</v>
      </c>
      <c r="E58" s="294" t="s">
        <v>196</v>
      </c>
      <c r="F58" s="292" t="s">
        <v>643</v>
      </c>
      <c r="G58" s="295" t="s">
        <v>644</v>
      </c>
      <c r="H58" s="296" t="s">
        <v>694</v>
      </c>
      <c r="I58" s="37">
        <f t="shared" si="4"/>
        <v>104.166666666667</v>
      </c>
      <c r="J58" s="39">
        <f t="shared" si="5"/>
        <v>2291.66666666667</v>
      </c>
      <c r="K58" s="34" t="s">
        <v>192</v>
      </c>
    </row>
    <row r="59" s="26" customFormat="1" ht="20.1" hidden="1" customHeight="1" spans="1:11">
      <c r="A59" s="292" t="s">
        <v>715</v>
      </c>
      <c r="B59" s="292" t="s">
        <v>203</v>
      </c>
      <c r="C59" s="293" t="s">
        <v>204</v>
      </c>
      <c r="D59" s="293" t="s">
        <v>48</v>
      </c>
      <c r="E59" s="294" t="s">
        <v>716</v>
      </c>
      <c r="F59" s="292" t="s">
        <v>643</v>
      </c>
      <c r="G59" s="295" t="s">
        <v>644</v>
      </c>
      <c r="H59" s="296" t="s">
        <v>717</v>
      </c>
      <c r="I59" s="37">
        <f t="shared" si="4"/>
        <v>333.333333333333</v>
      </c>
      <c r="J59" s="39">
        <f t="shared" si="5"/>
        <v>7333.33333333333</v>
      </c>
      <c r="K59" s="34" t="s">
        <v>192</v>
      </c>
    </row>
    <row r="60" s="26" customFormat="1" ht="20.1" hidden="1" customHeight="1" spans="1:11">
      <c r="A60" s="33"/>
      <c r="B60" s="33"/>
      <c r="C60" s="34"/>
      <c r="D60" s="34"/>
      <c r="E60" s="35"/>
      <c r="F60" s="33"/>
      <c r="G60" s="36"/>
      <c r="H60" s="37"/>
      <c r="I60" s="37">
        <f>SUM(I45:I59)</f>
        <v>22729.1666666667</v>
      </c>
      <c r="J60" s="39"/>
      <c r="K60" s="34"/>
    </row>
    <row r="61" s="26" customFormat="1" ht="20.1" hidden="1" customHeight="1" spans="1:11">
      <c r="A61" s="292" t="s">
        <v>687</v>
      </c>
      <c r="B61" s="292" t="s">
        <v>200</v>
      </c>
      <c r="C61" s="293" t="s">
        <v>195</v>
      </c>
      <c r="D61" s="293" t="s">
        <v>50</v>
      </c>
      <c r="E61" s="294" t="s">
        <v>196</v>
      </c>
      <c r="F61" s="292" t="s">
        <v>643</v>
      </c>
      <c r="G61" s="295" t="s">
        <v>644</v>
      </c>
      <c r="H61" s="296" t="s">
        <v>683</v>
      </c>
      <c r="I61" s="37">
        <f>H61/E61</f>
        <v>166.666666666667</v>
      </c>
      <c r="J61" s="39">
        <f>I61*G61</f>
        <v>3666.66666666667</v>
      </c>
      <c r="K61" s="34" t="s">
        <v>201</v>
      </c>
    </row>
    <row r="62" s="26" customFormat="1" ht="20.1" hidden="1" customHeight="1" spans="1:11">
      <c r="A62" s="292" t="s">
        <v>705</v>
      </c>
      <c r="B62" s="292" t="s">
        <v>706</v>
      </c>
      <c r="C62" s="293" t="s">
        <v>693</v>
      </c>
      <c r="D62" s="293" t="s">
        <v>50</v>
      </c>
      <c r="E62" s="294" t="s">
        <v>196</v>
      </c>
      <c r="F62" s="292" t="s">
        <v>643</v>
      </c>
      <c r="G62" s="295" t="s">
        <v>644</v>
      </c>
      <c r="H62" s="296" t="s">
        <v>694</v>
      </c>
      <c r="I62" s="37">
        <f>H62/E62</f>
        <v>104.166666666667</v>
      </c>
      <c r="J62" s="39">
        <f>I62*G62</f>
        <v>2291.66666666667</v>
      </c>
      <c r="K62" s="34" t="s">
        <v>201</v>
      </c>
    </row>
    <row r="63" s="26" customFormat="1" ht="20.1" hidden="1" customHeight="1" spans="1:11">
      <c r="A63" s="292" t="s">
        <v>707</v>
      </c>
      <c r="B63" s="292" t="s">
        <v>708</v>
      </c>
      <c r="C63" s="293" t="s">
        <v>693</v>
      </c>
      <c r="D63" s="293" t="s">
        <v>50</v>
      </c>
      <c r="E63" s="294" t="s">
        <v>196</v>
      </c>
      <c r="F63" s="292" t="s">
        <v>643</v>
      </c>
      <c r="G63" s="295" t="s">
        <v>644</v>
      </c>
      <c r="H63" s="296" t="s">
        <v>694</v>
      </c>
      <c r="I63" s="37">
        <f>H63/E63</f>
        <v>104.166666666667</v>
      </c>
      <c r="J63" s="39">
        <f>I63*G63</f>
        <v>2291.66666666667</v>
      </c>
      <c r="K63" s="34" t="s">
        <v>201</v>
      </c>
    </row>
    <row r="64" s="26" customFormat="1" ht="20.1" hidden="1" customHeight="1" spans="1:11">
      <c r="A64" s="33"/>
      <c r="B64" s="33"/>
      <c r="C64" s="34"/>
      <c r="D64" s="34"/>
      <c r="E64" s="35"/>
      <c r="F64" s="33"/>
      <c r="G64" s="36"/>
      <c r="H64" s="37"/>
      <c r="I64" s="37">
        <f>SUM(I61:I63)</f>
        <v>375</v>
      </c>
      <c r="J64" s="39"/>
      <c r="K64" s="34"/>
    </row>
    <row r="65" s="26" customFormat="1" ht="20.1" hidden="1" customHeight="1" spans="1:11">
      <c r="A65" s="292" t="s">
        <v>654</v>
      </c>
      <c r="B65" s="292" t="s">
        <v>655</v>
      </c>
      <c r="C65" s="293" t="s">
        <v>656</v>
      </c>
      <c r="D65" s="293" t="s">
        <v>432</v>
      </c>
      <c r="E65" s="294" t="s">
        <v>647</v>
      </c>
      <c r="F65" s="292" t="s">
        <v>643</v>
      </c>
      <c r="G65" s="295" t="s">
        <v>644</v>
      </c>
      <c r="H65" s="296" t="s">
        <v>657</v>
      </c>
      <c r="I65" s="37">
        <f t="shared" si="2"/>
        <v>83.3333333333333</v>
      </c>
      <c r="J65" s="39">
        <f t="shared" si="3"/>
        <v>1833.33333333333</v>
      </c>
      <c r="K65" s="34" t="s">
        <v>658</v>
      </c>
    </row>
    <row r="66" s="26" customFormat="1" ht="20.1" hidden="1" customHeight="1" spans="1:11">
      <c r="A66" s="292" t="s">
        <v>659</v>
      </c>
      <c r="B66" s="292" t="s">
        <v>660</v>
      </c>
      <c r="C66" s="293" t="s">
        <v>656</v>
      </c>
      <c r="D66" s="293" t="s">
        <v>432</v>
      </c>
      <c r="E66" s="294" t="s">
        <v>647</v>
      </c>
      <c r="F66" s="292" t="s">
        <v>643</v>
      </c>
      <c r="G66" s="295" t="s">
        <v>644</v>
      </c>
      <c r="H66" s="296" t="s">
        <v>657</v>
      </c>
      <c r="I66" s="37">
        <f t="shared" si="2"/>
        <v>83.3333333333333</v>
      </c>
      <c r="J66" s="39">
        <f t="shared" si="3"/>
        <v>1833.33333333333</v>
      </c>
      <c r="K66" s="34" t="s">
        <v>658</v>
      </c>
    </row>
    <row r="67" s="26" customFormat="1" ht="20.1" hidden="1" customHeight="1" spans="1:11">
      <c r="A67" s="292" t="s">
        <v>661</v>
      </c>
      <c r="B67" s="292" t="s">
        <v>662</v>
      </c>
      <c r="C67" s="293" t="s">
        <v>656</v>
      </c>
      <c r="D67" s="293" t="s">
        <v>432</v>
      </c>
      <c r="E67" s="294" t="s">
        <v>647</v>
      </c>
      <c r="F67" s="292" t="s">
        <v>643</v>
      </c>
      <c r="G67" s="295" t="s">
        <v>644</v>
      </c>
      <c r="H67" s="296" t="s">
        <v>657</v>
      </c>
      <c r="I67" s="37">
        <f t="shared" si="2"/>
        <v>83.3333333333333</v>
      </c>
      <c r="J67" s="39">
        <f t="shared" si="3"/>
        <v>1833.33333333333</v>
      </c>
      <c r="K67" s="34" t="s">
        <v>658</v>
      </c>
    </row>
    <row r="68" s="26" customFormat="1" ht="20.1" hidden="1" customHeight="1" spans="1:11">
      <c r="A68" s="292" t="s">
        <v>663</v>
      </c>
      <c r="B68" s="292" t="s">
        <v>664</v>
      </c>
      <c r="C68" s="293" t="s">
        <v>656</v>
      </c>
      <c r="D68" s="293" t="s">
        <v>432</v>
      </c>
      <c r="E68" s="294" t="s">
        <v>647</v>
      </c>
      <c r="F68" s="292" t="s">
        <v>643</v>
      </c>
      <c r="G68" s="295" t="s">
        <v>644</v>
      </c>
      <c r="H68" s="296" t="s">
        <v>657</v>
      </c>
      <c r="I68" s="37">
        <f t="shared" si="2"/>
        <v>83.3333333333333</v>
      </c>
      <c r="J68" s="39">
        <f t="shared" si="3"/>
        <v>1833.33333333333</v>
      </c>
      <c r="K68" s="34" t="s">
        <v>658</v>
      </c>
    </row>
    <row r="69" s="26" customFormat="1" ht="20.1" hidden="1" customHeight="1" spans="1:11">
      <c r="A69" s="292" t="s">
        <v>665</v>
      </c>
      <c r="B69" s="292" t="s">
        <v>666</v>
      </c>
      <c r="C69" s="293" t="s">
        <v>656</v>
      </c>
      <c r="D69" s="293" t="s">
        <v>432</v>
      </c>
      <c r="E69" s="294" t="s">
        <v>647</v>
      </c>
      <c r="F69" s="292" t="s">
        <v>643</v>
      </c>
      <c r="G69" s="295" t="s">
        <v>644</v>
      </c>
      <c r="H69" s="296" t="s">
        <v>657</v>
      </c>
      <c r="I69" s="37">
        <f t="shared" si="2"/>
        <v>83.3333333333333</v>
      </c>
      <c r="J69" s="39">
        <f t="shared" si="3"/>
        <v>1833.33333333333</v>
      </c>
      <c r="K69" s="34" t="s">
        <v>658</v>
      </c>
    </row>
    <row r="70" s="26" customFormat="1" ht="20.1" hidden="1" customHeight="1" spans="1:11">
      <c r="A70" s="292" t="s">
        <v>667</v>
      </c>
      <c r="B70" s="292" t="s">
        <v>668</v>
      </c>
      <c r="C70" s="293" t="s">
        <v>656</v>
      </c>
      <c r="D70" s="293" t="s">
        <v>432</v>
      </c>
      <c r="E70" s="294" t="s">
        <v>647</v>
      </c>
      <c r="F70" s="292" t="s">
        <v>643</v>
      </c>
      <c r="G70" s="295" t="s">
        <v>644</v>
      </c>
      <c r="H70" s="296" t="s">
        <v>657</v>
      </c>
      <c r="I70" s="37">
        <f t="shared" si="2"/>
        <v>83.3333333333333</v>
      </c>
      <c r="J70" s="39">
        <f t="shared" si="3"/>
        <v>1833.33333333333</v>
      </c>
      <c r="K70" s="34" t="s">
        <v>658</v>
      </c>
    </row>
    <row r="71" s="26" customFormat="1" ht="20.1" hidden="1" customHeight="1" spans="1:11">
      <c r="A71" s="292" t="s">
        <v>669</v>
      </c>
      <c r="B71" s="292" t="s">
        <v>670</v>
      </c>
      <c r="C71" s="293" t="s">
        <v>656</v>
      </c>
      <c r="D71" s="293" t="s">
        <v>432</v>
      </c>
      <c r="E71" s="294" t="s">
        <v>647</v>
      </c>
      <c r="F71" s="292" t="s">
        <v>643</v>
      </c>
      <c r="G71" s="295" t="s">
        <v>644</v>
      </c>
      <c r="H71" s="296" t="s">
        <v>657</v>
      </c>
      <c r="I71" s="37">
        <f t="shared" si="2"/>
        <v>83.3333333333333</v>
      </c>
      <c r="J71" s="39">
        <f t="shared" si="3"/>
        <v>1833.33333333333</v>
      </c>
      <c r="K71" s="34" t="s">
        <v>658</v>
      </c>
    </row>
    <row r="72" s="26" customFormat="1" ht="20.1" hidden="1" customHeight="1" spans="1:11">
      <c r="A72" s="292" t="s">
        <v>671</v>
      </c>
      <c r="B72" s="292" t="s">
        <v>672</v>
      </c>
      <c r="C72" s="293" t="s">
        <v>656</v>
      </c>
      <c r="D72" s="293" t="s">
        <v>432</v>
      </c>
      <c r="E72" s="294" t="s">
        <v>647</v>
      </c>
      <c r="F72" s="292" t="s">
        <v>643</v>
      </c>
      <c r="G72" s="295" t="s">
        <v>644</v>
      </c>
      <c r="H72" s="296" t="s">
        <v>657</v>
      </c>
      <c r="I72" s="37">
        <f t="shared" si="2"/>
        <v>83.3333333333333</v>
      </c>
      <c r="J72" s="39">
        <f t="shared" si="3"/>
        <v>1833.33333333333</v>
      </c>
      <c r="K72" s="34" t="s">
        <v>658</v>
      </c>
    </row>
    <row r="73" s="26" customFormat="1" ht="20.1" hidden="1" customHeight="1" spans="1:11">
      <c r="A73" s="292" t="s">
        <v>673</v>
      </c>
      <c r="B73" s="292" t="s">
        <v>674</v>
      </c>
      <c r="C73" s="293" t="s">
        <v>656</v>
      </c>
      <c r="D73" s="293" t="s">
        <v>432</v>
      </c>
      <c r="E73" s="294" t="s">
        <v>647</v>
      </c>
      <c r="F73" s="292" t="s">
        <v>643</v>
      </c>
      <c r="G73" s="295" t="s">
        <v>644</v>
      </c>
      <c r="H73" s="296" t="s">
        <v>657</v>
      </c>
      <c r="I73" s="37">
        <f t="shared" si="2"/>
        <v>83.3333333333333</v>
      </c>
      <c r="J73" s="39">
        <f t="shared" si="3"/>
        <v>1833.33333333333</v>
      </c>
      <c r="K73" s="34" t="s">
        <v>658</v>
      </c>
    </row>
    <row r="74" s="26" customFormat="1" ht="20.1" hidden="1" customHeight="1" spans="1:11">
      <c r="A74" s="292" t="s">
        <v>675</v>
      </c>
      <c r="B74" s="292" t="s">
        <v>676</v>
      </c>
      <c r="C74" s="293" t="s">
        <v>656</v>
      </c>
      <c r="D74" s="293" t="s">
        <v>432</v>
      </c>
      <c r="E74" s="294" t="s">
        <v>647</v>
      </c>
      <c r="F74" s="292" t="s">
        <v>643</v>
      </c>
      <c r="G74" s="295" t="s">
        <v>644</v>
      </c>
      <c r="H74" s="296" t="s">
        <v>657</v>
      </c>
      <c r="I74" s="37">
        <f t="shared" si="2"/>
        <v>83.3333333333333</v>
      </c>
      <c r="J74" s="39">
        <f t="shared" si="3"/>
        <v>1833.33333333333</v>
      </c>
      <c r="K74" s="34" t="s">
        <v>658</v>
      </c>
    </row>
    <row r="75" s="26" customFormat="1" ht="20.1" hidden="1" customHeight="1" spans="1:11">
      <c r="A75" s="33"/>
      <c r="B75" s="33"/>
      <c r="C75" s="34"/>
      <c r="D75" s="34"/>
      <c r="E75" s="35"/>
      <c r="F75" s="33"/>
      <c r="G75" s="36"/>
      <c r="H75" s="37"/>
      <c r="I75" s="37">
        <f>SUM(I65:I74)+M78</f>
        <v>7687.5</v>
      </c>
      <c r="J75" s="39"/>
      <c r="K75" s="34"/>
    </row>
    <row r="76" s="26" customFormat="1" ht="20.1" hidden="1" customHeight="1" spans="1:11">
      <c r="A76" s="292" t="s">
        <v>677</v>
      </c>
      <c r="B76" s="292" t="s">
        <v>678</v>
      </c>
      <c r="C76" s="293" t="s">
        <v>679</v>
      </c>
      <c r="D76" s="293" t="s">
        <v>432</v>
      </c>
      <c r="E76" s="294" t="s">
        <v>647</v>
      </c>
      <c r="F76" s="292" t="s">
        <v>643</v>
      </c>
      <c r="G76" s="295" t="s">
        <v>644</v>
      </c>
      <c r="H76" s="296" t="s">
        <v>680</v>
      </c>
      <c r="I76" s="37">
        <f t="shared" si="2"/>
        <v>250</v>
      </c>
      <c r="J76" s="39">
        <f t="shared" si="3"/>
        <v>5500</v>
      </c>
      <c r="K76" s="34" t="s">
        <v>681</v>
      </c>
    </row>
    <row r="77" s="26" customFormat="1" ht="20.1" hidden="1" customHeight="1" spans="1:11">
      <c r="A77" s="33"/>
      <c r="B77" s="33"/>
      <c r="C77" s="34"/>
      <c r="D77" s="34"/>
      <c r="E77" s="35"/>
      <c r="F77" s="33"/>
      <c r="G77" s="36"/>
      <c r="H77" s="37"/>
      <c r="I77" s="37">
        <f>SUM(I76)+M79</f>
        <v>7104.16666666667</v>
      </c>
      <c r="J77" s="39"/>
      <c r="K77" s="34"/>
    </row>
    <row r="78" s="27" customFormat="1" ht="20.1" hidden="1" customHeight="1" spans="1:13">
      <c r="A78" s="297" t="s">
        <v>689</v>
      </c>
      <c r="B78" s="297" t="s">
        <v>690</v>
      </c>
      <c r="C78" s="298" t="s">
        <v>195</v>
      </c>
      <c r="D78" s="298" t="s">
        <v>432</v>
      </c>
      <c r="E78" s="299" t="s">
        <v>196</v>
      </c>
      <c r="F78" s="297" t="s">
        <v>643</v>
      </c>
      <c r="G78" s="300" t="s">
        <v>644</v>
      </c>
      <c r="H78" s="301" t="s">
        <v>683</v>
      </c>
      <c r="I78" s="44">
        <f t="shared" si="2"/>
        <v>166.666666666667</v>
      </c>
      <c r="J78" s="45">
        <f t="shared" si="3"/>
        <v>3666.66666666667</v>
      </c>
      <c r="K78" s="41" t="s">
        <v>576</v>
      </c>
      <c r="L78" s="46">
        <f>SUM(I78:I81)</f>
        <v>13708.3333333333</v>
      </c>
      <c r="M78" s="46">
        <f>L78/2</f>
        <v>6854.16666666667</v>
      </c>
    </row>
    <row r="79" s="27" customFormat="1" ht="20.1" hidden="1" customHeight="1" spans="1:13">
      <c r="A79" s="297" t="s">
        <v>711</v>
      </c>
      <c r="B79" s="297" t="s">
        <v>712</v>
      </c>
      <c r="C79" s="298" t="s">
        <v>693</v>
      </c>
      <c r="D79" s="298" t="s">
        <v>432</v>
      </c>
      <c r="E79" s="299" t="s">
        <v>196</v>
      </c>
      <c r="F79" s="297" t="s">
        <v>643</v>
      </c>
      <c r="G79" s="300" t="s">
        <v>644</v>
      </c>
      <c r="H79" s="301" t="s">
        <v>694</v>
      </c>
      <c r="I79" s="44">
        <f t="shared" si="2"/>
        <v>104.166666666667</v>
      </c>
      <c r="J79" s="45">
        <f t="shared" si="3"/>
        <v>2291.66666666667</v>
      </c>
      <c r="K79" s="41" t="s">
        <v>576</v>
      </c>
      <c r="M79" s="46">
        <f>L78/2</f>
        <v>6854.16666666667</v>
      </c>
    </row>
    <row r="80" s="27" customFormat="1" ht="20.1" hidden="1" customHeight="1" spans="1:11">
      <c r="A80" s="297" t="s">
        <v>713</v>
      </c>
      <c r="B80" s="297" t="s">
        <v>714</v>
      </c>
      <c r="C80" s="298" t="s">
        <v>693</v>
      </c>
      <c r="D80" s="298" t="s">
        <v>432</v>
      </c>
      <c r="E80" s="299" t="s">
        <v>196</v>
      </c>
      <c r="F80" s="297" t="s">
        <v>643</v>
      </c>
      <c r="G80" s="300" t="s">
        <v>644</v>
      </c>
      <c r="H80" s="301" t="s">
        <v>694</v>
      </c>
      <c r="I80" s="44">
        <f t="shared" si="2"/>
        <v>104.166666666667</v>
      </c>
      <c r="J80" s="45">
        <f t="shared" si="3"/>
        <v>2291.66666666667</v>
      </c>
      <c r="K80" s="41" t="s">
        <v>576</v>
      </c>
    </row>
    <row r="81" s="27" customFormat="1" ht="20.1" hidden="1" customHeight="1" spans="1:11">
      <c r="A81" s="297" t="s">
        <v>649</v>
      </c>
      <c r="B81" s="297" t="s">
        <v>650</v>
      </c>
      <c r="C81" s="298" t="s">
        <v>651</v>
      </c>
      <c r="D81" s="298" t="s">
        <v>432</v>
      </c>
      <c r="E81" s="299" t="s">
        <v>652</v>
      </c>
      <c r="F81" s="297" t="s">
        <v>643</v>
      </c>
      <c r="G81" s="300" t="s">
        <v>644</v>
      </c>
      <c r="H81" s="301" t="s">
        <v>653</v>
      </c>
      <c r="I81" s="44">
        <f t="shared" si="2"/>
        <v>13333.3333333333</v>
      </c>
      <c r="J81" s="45">
        <f t="shared" si="3"/>
        <v>293333.333333333</v>
      </c>
      <c r="K81" s="41" t="s">
        <v>576</v>
      </c>
    </row>
  </sheetData>
  <mergeCells count="2">
    <mergeCell ref="A1:K1"/>
    <mergeCell ref="A37:K37"/>
  </mergeCells>
  <pageMargins left="0.699305555555556" right="0.699305555555556" top="0.75" bottom="0.75" header="0.3" footer="0.3"/>
  <pageSetup paperSize="9" orientation="portrait" horizontalDpi="300"/>
  <headerFooter/>
  <customProperties>
    <customPr name="BudgetSheetCodeName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599993896298105"/>
  </sheetPr>
  <dimension ref="A1:M46"/>
  <sheetViews>
    <sheetView topLeftCell="A28" workbookViewId="0">
      <selection activeCell="C14" sqref="C14"/>
    </sheetView>
  </sheetViews>
  <sheetFormatPr defaultColWidth="9" defaultRowHeight="14.4"/>
  <cols>
    <col min="1" max="1" width="7.12962962962963" style="3" customWidth="1"/>
    <col min="2" max="2" width="9.12962962962963" style="3" customWidth="1"/>
    <col min="3" max="3" width="21.1296296296296" style="12" customWidth="1"/>
    <col min="4" max="4" width="11.6296296296296" style="12" customWidth="1"/>
    <col min="5" max="5" width="6.75" style="3" customWidth="1"/>
    <col min="6" max="6" width="7.62962962962963" style="3" customWidth="1"/>
    <col min="7" max="7" width="10.6296296296296" style="3" customWidth="1"/>
    <col min="8" max="8" width="7.12962962962963" style="3" customWidth="1"/>
    <col min="9" max="9" width="11.6296296296296" style="3" customWidth="1"/>
    <col min="10" max="10" width="10.75" style="13" customWidth="1"/>
    <col min="11" max="11" width="14.1296296296296" style="13" customWidth="1"/>
    <col min="12" max="12" width="7.75" style="3" customWidth="1"/>
    <col min="13" max="13" width="20.25" style="12" customWidth="1"/>
    <col min="14" max="16384" width="9" style="3"/>
  </cols>
  <sheetData>
    <row r="1" ht="17.4" spans="1:13">
      <c r="A1" s="14" t="s">
        <v>718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8"/>
    </row>
    <row r="2" s="12" customFormat="1" ht="28.8" spans="1:13">
      <c r="A2" s="302" t="s">
        <v>637</v>
      </c>
      <c r="B2" s="302" t="s">
        <v>178</v>
      </c>
      <c r="C2" s="302" t="s">
        <v>179</v>
      </c>
      <c r="D2" s="302" t="s">
        <v>180</v>
      </c>
      <c r="E2" s="303" t="s">
        <v>719</v>
      </c>
      <c r="F2" s="302" t="s">
        <v>181</v>
      </c>
      <c r="G2" s="303" t="s">
        <v>638</v>
      </c>
      <c r="H2" s="302" t="s">
        <v>183</v>
      </c>
      <c r="I2" s="302" t="s">
        <v>184</v>
      </c>
      <c r="J2" s="19" t="s">
        <v>186</v>
      </c>
      <c r="K2" s="304" t="s">
        <v>639</v>
      </c>
      <c r="L2" s="9" t="s">
        <v>168</v>
      </c>
      <c r="M2" s="2" t="s">
        <v>720</v>
      </c>
    </row>
    <row r="3" spans="1:13">
      <c r="A3" s="305" t="s">
        <v>640</v>
      </c>
      <c r="B3" s="305" t="s">
        <v>189</v>
      </c>
      <c r="C3" s="302" t="s">
        <v>641</v>
      </c>
      <c r="D3" s="302" t="s">
        <v>48</v>
      </c>
      <c r="E3" s="305" t="s">
        <v>721</v>
      </c>
      <c r="F3" s="305" t="s">
        <v>642</v>
      </c>
      <c r="G3" s="305" t="s">
        <v>643</v>
      </c>
      <c r="H3" s="306" t="s">
        <v>722</v>
      </c>
      <c r="I3" s="307" t="s">
        <v>723</v>
      </c>
      <c r="J3" s="22">
        <f>I3/F3</f>
        <v>12500</v>
      </c>
      <c r="K3" s="23">
        <f>J3*H3</f>
        <v>275000</v>
      </c>
      <c r="L3" s="11" t="s">
        <v>724</v>
      </c>
      <c r="M3" s="2" t="s">
        <v>725</v>
      </c>
    </row>
    <row r="4" spans="1:13">
      <c r="A4" s="305" t="s">
        <v>645</v>
      </c>
      <c r="B4" s="305" t="s">
        <v>193</v>
      </c>
      <c r="C4" s="2" t="s">
        <v>726</v>
      </c>
      <c r="D4" s="302" t="s">
        <v>54</v>
      </c>
      <c r="E4" s="305" t="s">
        <v>721</v>
      </c>
      <c r="F4" s="305" t="s">
        <v>647</v>
      </c>
      <c r="G4" s="305" t="s">
        <v>643</v>
      </c>
      <c r="H4" s="306" t="s">
        <v>722</v>
      </c>
      <c r="I4" s="307" t="s">
        <v>648</v>
      </c>
      <c r="J4" s="22">
        <f t="shared" ref="J4:J35" si="0">I4/F4</f>
        <v>8333.33333333333</v>
      </c>
      <c r="K4" s="23">
        <f t="shared" ref="K4:K35" si="1">J4*H4</f>
        <v>183333.333333333</v>
      </c>
      <c r="L4" s="11" t="s">
        <v>724</v>
      </c>
      <c r="M4" s="2" t="s">
        <v>725</v>
      </c>
    </row>
    <row r="5" spans="1:13">
      <c r="A5" s="305" t="s">
        <v>649</v>
      </c>
      <c r="B5" s="305" t="s">
        <v>650</v>
      </c>
      <c r="C5" s="308" t="s">
        <v>651</v>
      </c>
      <c r="D5" s="302" t="s">
        <v>432</v>
      </c>
      <c r="E5" s="305" t="s">
        <v>721</v>
      </c>
      <c r="F5" s="305" t="s">
        <v>652</v>
      </c>
      <c r="G5" s="305" t="s">
        <v>643</v>
      </c>
      <c r="H5" s="306" t="s">
        <v>722</v>
      </c>
      <c r="I5" s="24">
        <v>4800000</v>
      </c>
      <c r="J5" s="22">
        <f t="shared" si="0"/>
        <v>13333.3333333333</v>
      </c>
      <c r="K5" s="23">
        <f t="shared" si="1"/>
        <v>293333.333333333</v>
      </c>
      <c r="L5" s="11" t="s">
        <v>724</v>
      </c>
      <c r="M5" s="2" t="s">
        <v>727</v>
      </c>
    </row>
    <row r="6" ht="28.8" spans="1:13">
      <c r="A6" s="305" t="s">
        <v>654</v>
      </c>
      <c r="B6" s="305" t="s">
        <v>655</v>
      </c>
      <c r="C6" s="302" t="s">
        <v>656</v>
      </c>
      <c r="D6" s="302" t="s">
        <v>432</v>
      </c>
      <c r="E6" s="305" t="s">
        <v>721</v>
      </c>
      <c r="F6" s="305" t="s">
        <v>647</v>
      </c>
      <c r="G6" s="305" t="s">
        <v>643</v>
      </c>
      <c r="H6" s="306" t="s">
        <v>722</v>
      </c>
      <c r="I6" s="307" t="s">
        <v>657</v>
      </c>
      <c r="J6" s="22">
        <f t="shared" si="0"/>
        <v>83.3333333333333</v>
      </c>
      <c r="K6" s="23">
        <f t="shared" si="1"/>
        <v>1833.33333333333</v>
      </c>
      <c r="L6" s="11" t="s">
        <v>724</v>
      </c>
      <c r="M6" s="2" t="s">
        <v>728</v>
      </c>
    </row>
    <row r="7" ht="28.8" spans="1:13">
      <c r="A7" s="305" t="s">
        <v>659</v>
      </c>
      <c r="B7" s="305" t="s">
        <v>660</v>
      </c>
      <c r="C7" s="302" t="s">
        <v>656</v>
      </c>
      <c r="D7" s="302" t="s">
        <v>432</v>
      </c>
      <c r="E7" s="305" t="s">
        <v>721</v>
      </c>
      <c r="F7" s="305" t="s">
        <v>647</v>
      </c>
      <c r="G7" s="305" t="s">
        <v>643</v>
      </c>
      <c r="H7" s="306" t="s">
        <v>722</v>
      </c>
      <c r="I7" s="307" t="s">
        <v>657</v>
      </c>
      <c r="J7" s="22">
        <f t="shared" si="0"/>
        <v>83.3333333333333</v>
      </c>
      <c r="K7" s="23">
        <f t="shared" si="1"/>
        <v>1833.33333333333</v>
      </c>
      <c r="L7" s="11" t="s">
        <v>724</v>
      </c>
      <c r="M7" s="2" t="s">
        <v>728</v>
      </c>
    </row>
    <row r="8" ht="28.8" spans="1:13">
      <c r="A8" s="305" t="s">
        <v>661</v>
      </c>
      <c r="B8" s="305" t="s">
        <v>662</v>
      </c>
      <c r="C8" s="302" t="s">
        <v>656</v>
      </c>
      <c r="D8" s="302" t="s">
        <v>432</v>
      </c>
      <c r="E8" s="305" t="s">
        <v>721</v>
      </c>
      <c r="F8" s="305" t="s">
        <v>647</v>
      </c>
      <c r="G8" s="305" t="s">
        <v>643</v>
      </c>
      <c r="H8" s="306" t="s">
        <v>722</v>
      </c>
      <c r="I8" s="307" t="s">
        <v>657</v>
      </c>
      <c r="J8" s="22">
        <f t="shared" si="0"/>
        <v>83.3333333333333</v>
      </c>
      <c r="K8" s="23">
        <f t="shared" si="1"/>
        <v>1833.33333333333</v>
      </c>
      <c r="L8" s="11" t="s">
        <v>724</v>
      </c>
      <c r="M8" s="2" t="s">
        <v>728</v>
      </c>
    </row>
    <row r="9" ht="28.8" spans="1:13">
      <c r="A9" s="305" t="s">
        <v>663</v>
      </c>
      <c r="B9" s="305" t="s">
        <v>664</v>
      </c>
      <c r="C9" s="302" t="s">
        <v>656</v>
      </c>
      <c r="D9" s="302" t="s">
        <v>432</v>
      </c>
      <c r="E9" s="305" t="s">
        <v>721</v>
      </c>
      <c r="F9" s="305" t="s">
        <v>647</v>
      </c>
      <c r="G9" s="305" t="s">
        <v>643</v>
      </c>
      <c r="H9" s="306" t="s">
        <v>722</v>
      </c>
      <c r="I9" s="307" t="s">
        <v>657</v>
      </c>
      <c r="J9" s="22">
        <f t="shared" si="0"/>
        <v>83.3333333333333</v>
      </c>
      <c r="K9" s="23">
        <f t="shared" si="1"/>
        <v>1833.33333333333</v>
      </c>
      <c r="L9" s="11" t="s">
        <v>724</v>
      </c>
      <c r="M9" s="2" t="s">
        <v>728</v>
      </c>
    </row>
    <row r="10" ht="28.8" spans="1:13">
      <c r="A10" s="305" t="s">
        <v>665</v>
      </c>
      <c r="B10" s="305" t="s">
        <v>666</v>
      </c>
      <c r="C10" s="302" t="s">
        <v>656</v>
      </c>
      <c r="D10" s="302" t="s">
        <v>432</v>
      </c>
      <c r="E10" s="305" t="s">
        <v>721</v>
      </c>
      <c r="F10" s="305" t="s">
        <v>647</v>
      </c>
      <c r="G10" s="305" t="s">
        <v>643</v>
      </c>
      <c r="H10" s="306" t="s">
        <v>722</v>
      </c>
      <c r="I10" s="307" t="s">
        <v>657</v>
      </c>
      <c r="J10" s="22">
        <f t="shared" si="0"/>
        <v>83.3333333333333</v>
      </c>
      <c r="K10" s="23">
        <f t="shared" si="1"/>
        <v>1833.33333333333</v>
      </c>
      <c r="L10" s="11" t="s">
        <v>724</v>
      </c>
      <c r="M10" s="2" t="s">
        <v>728</v>
      </c>
    </row>
    <row r="11" ht="28.8" spans="1:13">
      <c r="A11" s="305" t="s">
        <v>667</v>
      </c>
      <c r="B11" s="305" t="s">
        <v>668</v>
      </c>
      <c r="C11" s="302" t="s">
        <v>656</v>
      </c>
      <c r="D11" s="302" t="s">
        <v>432</v>
      </c>
      <c r="E11" s="305" t="s">
        <v>721</v>
      </c>
      <c r="F11" s="305" t="s">
        <v>647</v>
      </c>
      <c r="G11" s="305" t="s">
        <v>643</v>
      </c>
      <c r="H11" s="306" t="s">
        <v>722</v>
      </c>
      <c r="I11" s="307" t="s">
        <v>657</v>
      </c>
      <c r="J11" s="22">
        <f t="shared" si="0"/>
        <v>83.3333333333333</v>
      </c>
      <c r="K11" s="23">
        <f t="shared" si="1"/>
        <v>1833.33333333333</v>
      </c>
      <c r="L11" s="11" t="s">
        <v>724</v>
      </c>
      <c r="M11" s="2" t="s">
        <v>728</v>
      </c>
    </row>
    <row r="12" ht="28.8" spans="1:13">
      <c r="A12" s="305" t="s">
        <v>669</v>
      </c>
      <c r="B12" s="305" t="s">
        <v>670</v>
      </c>
      <c r="C12" s="302" t="s">
        <v>656</v>
      </c>
      <c r="D12" s="302" t="s">
        <v>432</v>
      </c>
      <c r="E12" s="305" t="s">
        <v>721</v>
      </c>
      <c r="F12" s="305" t="s">
        <v>647</v>
      </c>
      <c r="G12" s="305" t="s">
        <v>643</v>
      </c>
      <c r="H12" s="306" t="s">
        <v>722</v>
      </c>
      <c r="I12" s="307" t="s">
        <v>657</v>
      </c>
      <c r="J12" s="22">
        <f t="shared" si="0"/>
        <v>83.3333333333333</v>
      </c>
      <c r="K12" s="23">
        <f t="shared" si="1"/>
        <v>1833.33333333333</v>
      </c>
      <c r="L12" s="11" t="s">
        <v>724</v>
      </c>
      <c r="M12" s="2" t="s">
        <v>728</v>
      </c>
    </row>
    <row r="13" ht="28.8" spans="1:13">
      <c r="A13" s="305" t="s">
        <v>671</v>
      </c>
      <c r="B13" s="305" t="s">
        <v>672</v>
      </c>
      <c r="C13" s="302" t="s">
        <v>656</v>
      </c>
      <c r="D13" s="302" t="s">
        <v>432</v>
      </c>
      <c r="E13" s="305" t="s">
        <v>721</v>
      </c>
      <c r="F13" s="305" t="s">
        <v>647</v>
      </c>
      <c r="G13" s="305" t="s">
        <v>643</v>
      </c>
      <c r="H13" s="306" t="s">
        <v>722</v>
      </c>
      <c r="I13" s="307" t="s">
        <v>657</v>
      </c>
      <c r="J13" s="22">
        <f t="shared" si="0"/>
        <v>83.3333333333333</v>
      </c>
      <c r="K13" s="23">
        <f t="shared" si="1"/>
        <v>1833.33333333333</v>
      </c>
      <c r="L13" s="11" t="s">
        <v>724</v>
      </c>
      <c r="M13" s="2" t="s">
        <v>728</v>
      </c>
    </row>
    <row r="14" ht="28.8" spans="1:13">
      <c r="A14" s="305" t="s">
        <v>673</v>
      </c>
      <c r="B14" s="305" t="s">
        <v>674</v>
      </c>
      <c r="C14" s="302" t="s">
        <v>656</v>
      </c>
      <c r="D14" s="302" t="s">
        <v>432</v>
      </c>
      <c r="E14" s="305" t="s">
        <v>721</v>
      </c>
      <c r="F14" s="305" t="s">
        <v>647</v>
      </c>
      <c r="G14" s="305" t="s">
        <v>643</v>
      </c>
      <c r="H14" s="306" t="s">
        <v>722</v>
      </c>
      <c r="I14" s="307" t="s">
        <v>657</v>
      </c>
      <c r="J14" s="22">
        <f t="shared" si="0"/>
        <v>83.3333333333333</v>
      </c>
      <c r="K14" s="23">
        <f t="shared" si="1"/>
        <v>1833.33333333333</v>
      </c>
      <c r="L14" s="11" t="s">
        <v>724</v>
      </c>
      <c r="M14" s="2" t="s">
        <v>728</v>
      </c>
    </row>
    <row r="15" ht="28.8" spans="1:13">
      <c r="A15" s="305" t="s">
        <v>675</v>
      </c>
      <c r="B15" s="305" t="s">
        <v>676</v>
      </c>
      <c r="C15" s="302" t="s">
        <v>656</v>
      </c>
      <c r="D15" s="302" t="s">
        <v>432</v>
      </c>
      <c r="E15" s="305" t="s">
        <v>721</v>
      </c>
      <c r="F15" s="305" t="s">
        <v>647</v>
      </c>
      <c r="G15" s="305" t="s">
        <v>643</v>
      </c>
      <c r="H15" s="306" t="s">
        <v>722</v>
      </c>
      <c r="I15" s="307" t="s">
        <v>657</v>
      </c>
      <c r="J15" s="22">
        <f t="shared" si="0"/>
        <v>83.3333333333333</v>
      </c>
      <c r="K15" s="23">
        <f t="shared" si="1"/>
        <v>1833.33333333333</v>
      </c>
      <c r="L15" s="11" t="s">
        <v>724</v>
      </c>
      <c r="M15" s="2" t="s">
        <v>728</v>
      </c>
    </row>
    <row r="16" ht="28.8" spans="1:13">
      <c r="A16" s="305" t="s">
        <v>677</v>
      </c>
      <c r="B16" s="305" t="s">
        <v>678</v>
      </c>
      <c r="C16" s="302" t="s">
        <v>679</v>
      </c>
      <c r="D16" s="302" t="s">
        <v>432</v>
      </c>
      <c r="E16" s="305" t="s">
        <v>721</v>
      </c>
      <c r="F16" s="305" t="s">
        <v>647</v>
      </c>
      <c r="G16" s="305" t="s">
        <v>643</v>
      </c>
      <c r="H16" s="306" t="s">
        <v>722</v>
      </c>
      <c r="I16" s="307" t="s">
        <v>680</v>
      </c>
      <c r="J16" s="22">
        <f t="shared" si="0"/>
        <v>250</v>
      </c>
      <c r="K16" s="23">
        <f t="shared" si="1"/>
        <v>5500</v>
      </c>
      <c r="L16" s="11" t="s">
        <v>724</v>
      </c>
      <c r="M16" s="2" t="s">
        <v>729</v>
      </c>
    </row>
    <row r="17" spans="1:13">
      <c r="A17" s="305" t="s">
        <v>682</v>
      </c>
      <c r="B17" s="305" t="s">
        <v>194</v>
      </c>
      <c r="C17" s="302" t="s">
        <v>195</v>
      </c>
      <c r="D17" s="302" t="s">
        <v>48</v>
      </c>
      <c r="E17" s="305" t="s">
        <v>721</v>
      </c>
      <c r="F17" s="305" t="s">
        <v>196</v>
      </c>
      <c r="G17" s="305" t="s">
        <v>643</v>
      </c>
      <c r="H17" s="306" t="s">
        <v>722</v>
      </c>
      <c r="I17" s="307" t="s">
        <v>683</v>
      </c>
      <c r="J17" s="22">
        <f t="shared" si="0"/>
        <v>166.666666666667</v>
      </c>
      <c r="K17" s="23">
        <f t="shared" si="1"/>
        <v>3666.66666666667</v>
      </c>
      <c r="L17" s="11" t="s">
        <v>724</v>
      </c>
      <c r="M17" s="2" t="s">
        <v>725</v>
      </c>
    </row>
    <row r="18" spans="1:13">
      <c r="A18" s="305" t="s">
        <v>684</v>
      </c>
      <c r="B18" s="305" t="s">
        <v>197</v>
      </c>
      <c r="C18" s="302" t="s">
        <v>195</v>
      </c>
      <c r="D18" s="302" t="s">
        <v>427</v>
      </c>
      <c r="E18" s="305" t="s">
        <v>721</v>
      </c>
      <c r="F18" s="305" t="s">
        <v>196</v>
      </c>
      <c r="G18" s="305" t="s">
        <v>643</v>
      </c>
      <c r="H18" s="306" t="s">
        <v>722</v>
      </c>
      <c r="I18" s="307" t="s">
        <v>683</v>
      </c>
      <c r="J18" s="22">
        <f t="shared" si="0"/>
        <v>166.666666666667</v>
      </c>
      <c r="K18" s="23">
        <f t="shared" si="1"/>
        <v>3666.66666666667</v>
      </c>
      <c r="L18" s="11" t="s">
        <v>724</v>
      </c>
      <c r="M18" s="2" t="s">
        <v>725</v>
      </c>
    </row>
    <row r="19" spans="1:13">
      <c r="A19" s="305" t="s">
        <v>685</v>
      </c>
      <c r="B19" s="305" t="s">
        <v>198</v>
      </c>
      <c r="C19" s="302" t="s">
        <v>195</v>
      </c>
      <c r="D19" s="302" t="s">
        <v>56</v>
      </c>
      <c r="E19" s="305" t="s">
        <v>721</v>
      </c>
      <c r="F19" s="305" t="s">
        <v>196</v>
      </c>
      <c r="G19" s="305" t="s">
        <v>643</v>
      </c>
      <c r="H19" s="306" t="s">
        <v>722</v>
      </c>
      <c r="I19" s="307" t="s">
        <v>683</v>
      </c>
      <c r="J19" s="22">
        <f t="shared" si="0"/>
        <v>166.666666666667</v>
      </c>
      <c r="K19" s="23">
        <f t="shared" si="1"/>
        <v>3666.66666666667</v>
      </c>
      <c r="L19" s="11" t="s">
        <v>724</v>
      </c>
      <c r="M19" s="2" t="s">
        <v>725</v>
      </c>
    </row>
    <row r="20" spans="1:13">
      <c r="A20" s="305" t="s">
        <v>686</v>
      </c>
      <c r="B20" s="305" t="s">
        <v>199</v>
      </c>
      <c r="C20" s="302" t="s">
        <v>195</v>
      </c>
      <c r="D20" s="302" t="s">
        <v>52</v>
      </c>
      <c r="E20" s="305" t="s">
        <v>721</v>
      </c>
      <c r="F20" s="305" t="s">
        <v>196</v>
      </c>
      <c r="G20" s="305" t="s">
        <v>643</v>
      </c>
      <c r="H20" s="306" t="s">
        <v>722</v>
      </c>
      <c r="I20" s="307" t="s">
        <v>683</v>
      </c>
      <c r="J20" s="22">
        <f t="shared" si="0"/>
        <v>166.666666666667</v>
      </c>
      <c r="K20" s="23">
        <f t="shared" si="1"/>
        <v>3666.66666666667</v>
      </c>
      <c r="L20" s="11" t="s">
        <v>724</v>
      </c>
      <c r="M20" s="2" t="s">
        <v>725</v>
      </c>
    </row>
    <row r="21" spans="1:13">
      <c r="A21" s="305" t="s">
        <v>687</v>
      </c>
      <c r="B21" s="305" t="s">
        <v>200</v>
      </c>
      <c r="C21" s="302" t="s">
        <v>195</v>
      </c>
      <c r="D21" s="302" t="s">
        <v>50</v>
      </c>
      <c r="E21" s="305" t="s">
        <v>721</v>
      </c>
      <c r="F21" s="305" t="s">
        <v>196</v>
      </c>
      <c r="G21" s="305" t="s">
        <v>643</v>
      </c>
      <c r="H21" s="306" t="s">
        <v>722</v>
      </c>
      <c r="I21" s="307" t="s">
        <v>683</v>
      </c>
      <c r="J21" s="22">
        <f t="shared" si="0"/>
        <v>166.666666666667</v>
      </c>
      <c r="K21" s="23">
        <f t="shared" si="1"/>
        <v>3666.66666666667</v>
      </c>
      <c r="L21" s="11" t="s">
        <v>724</v>
      </c>
      <c r="M21" s="2" t="s">
        <v>730</v>
      </c>
    </row>
    <row r="22" spans="1:13">
      <c r="A22" s="305" t="s">
        <v>688</v>
      </c>
      <c r="B22" s="305" t="s">
        <v>202</v>
      </c>
      <c r="C22" s="302" t="s">
        <v>195</v>
      </c>
      <c r="D22" s="302" t="s">
        <v>54</v>
      </c>
      <c r="E22" s="305" t="s">
        <v>721</v>
      </c>
      <c r="F22" s="305" t="s">
        <v>196</v>
      </c>
      <c r="G22" s="305" t="s">
        <v>643</v>
      </c>
      <c r="H22" s="306" t="s">
        <v>722</v>
      </c>
      <c r="I22" s="307" t="s">
        <v>683</v>
      </c>
      <c r="J22" s="22">
        <f t="shared" si="0"/>
        <v>166.666666666667</v>
      </c>
      <c r="K22" s="23">
        <f t="shared" si="1"/>
        <v>3666.66666666667</v>
      </c>
      <c r="L22" s="11" t="s">
        <v>724</v>
      </c>
      <c r="M22" s="2" t="s">
        <v>725</v>
      </c>
    </row>
    <row r="23" spans="1:13">
      <c r="A23" s="305" t="s">
        <v>689</v>
      </c>
      <c r="B23" s="305" t="s">
        <v>690</v>
      </c>
      <c r="C23" s="302" t="s">
        <v>195</v>
      </c>
      <c r="D23" s="302" t="s">
        <v>432</v>
      </c>
      <c r="E23" s="305" t="s">
        <v>721</v>
      </c>
      <c r="F23" s="305" t="s">
        <v>196</v>
      </c>
      <c r="G23" s="305" t="s">
        <v>643</v>
      </c>
      <c r="H23" s="306" t="s">
        <v>722</v>
      </c>
      <c r="I23" s="307" t="s">
        <v>683</v>
      </c>
      <c r="J23" s="22">
        <f t="shared" si="0"/>
        <v>166.666666666667</v>
      </c>
      <c r="K23" s="23">
        <f t="shared" si="1"/>
        <v>3666.66666666667</v>
      </c>
      <c r="L23" s="11" t="s">
        <v>724</v>
      </c>
      <c r="M23" s="2" t="s">
        <v>727</v>
      </c>
    </row>
    <row r="24" spans="1:13">
      <c r="A24" s="305" t="s">
        <v>691</v>
      </c>
      <c r="B24" s="305" t="s">
        <v>692</v>
      </c>
      <c r="C24" s="302" t="s">
        <v>693</v>
      </c>
      <c r="D24" s="302" t="s">
        <v>56</v>
      </c>
      <c r="E24" s="305" t="s">
        <v>721</v>
      </c>
      <c r="F24" s="305" t="s">
        <v>196</v>
      </c>
      <c r="G24" s="305" t="s">
        <v>643</v>
      </c>
      <c r="H24" s="306" t="s">
        <v>722</v>
      </c>
      <c r="I24" s="307" t="s">
        <v>694</v>
      </c>
      <c r="J24" s="22">
        <f t="shared" si="0"/>
        <v>104.166666666667</v>
      </c>
      <c r="K24" s="23">
        <f t="shared" si="1"/>
        <v>2291.66666666667</v>
      </c>
      <c r="L24" s="11" t="s">
        <v>724</v>
      </c>
      <c r="M24" s="2" t="s">
        <v>725</v>
      </c>
    </row>
    <row r="25" spans="1:13">
      <c r="A25" s="305" t="s">
        <v>695</v>
      </c>
      <c r="B25" s="305" t="s">
        <v>696</v>
      </c>
      <c r="C25" s="302" t="s">
        <v>693</v>
      </c>
      <c r="D25" s="302" t="s">
        <v>56</v>
      </c>
      <c r="E25" s="305" t="s">
        <v>721</v>
      </c>
      <c r="F25" s="305" t="s">
        <v>196</v>
      </c>
      <c r="G25" s="305" t="s">
        <v>643</v>
      </c>
      <c r="H25" s="306" t="s">
        <v>722</v>
      </c>
      <c r="I25" s="307" t="s">
        <v>694</v>
      </c>
      <c r="J25" s="22">
        <f t="shared" si="0"/>
        <v>104.166666666667</v>
      </c>
      <c r="K25" s="23">
        <f t="shared" si="1"/>
        <v>2291.66666666667</v>
      </c>
      <c r="L25" s="11" t="s">
        <v>724</v>
      </c>
      <c r="M25" s="2" t="s">
        <v>725</v>
      </c>
    </row>
    <row r="26" spans="1:13">
      <c r="A26" s="305" t="s">
        <v>697</v>
      </c>
      <c r="B26" s="305" t="s">
        <v>698</v>
      </c>
      <c r="C26" s="302" t="s">
        <v>693</v>
      </c>
      <c r="D26" s="302" t="s">
        <v>48</v>
      </c>
      <c r="E26" s="305" t="s">
        <v>721</v>
      </c>
      <c r="F26" s="305" t="s">
        <v>196</v>
      </c>
      <c r="G26" s="305" t="s">
        <v>643</v>
      </c>
      <c r="H26" s="306" t="s">
        <v>722</v>
      </c>
      <c r="I26" s="307" t="s">
        <v>694</v>
      </c>
      <c r="J26" s="22">
        <f t="shared" si="0"/>
        <v>104.166666666667</v>
      </c>
      <c r="K26" s="23">
        <f t="shared" si="1"/>
        <v>2291.66666666667</v>
      </c>
      <c r="L26" s="11" t="s">
        <v>724</v>
      </c>
      <c r="M26" s="2" t="s">
        <v>725</v>
      </c>
    </row>
    <row r="27" spans="1:13">
      <c r="A27" s="305" t="s">
        <v>699</v>
      </c>
      <c r="B27" s="305" t="s">
        <v>700</v>
      </c>
      <c r="C27" s="302" t="s">
        <v>693</v>
      </c>
      <c r="D27" s="302" t="s">
        <v>427</v>
      </c>
      <c r="E27" s="305" t="s">
        <v>721</v>
      </c>
      <c r="F27" s="305" t="s">
        <v>196</v>
      </c>
      <c r="G27" s="305" t="s">
        <v>643</v>
      </c>
      <c r="H27" s="306" t="s">
        <v>722</v>
      </c>
      <c r="I27" s="307" t="s">
        <v>694</v>
      </c>
      <c r="J27" s="22">
        <f t="shared" si="0"/>
        <v>104.166666666667</v>
      </c>
      <c r="K27" s="23">
        <f t="shared" si="1"/>
        <v>2291.66666666667</v>
      </c>
      <c r="L27" s="11" t="s">
        <v>724</v>
      </c>
      <c r="M27" s="2" t="s">
        <v>725</v>
      </c>
    </row>
    <row r="28" spans="1:13">
      <c r="A28" s="305" t="s">
        <v>701</v>
      </c>
      <c r="B28" s="305" t="s">
        <v>702</v>
      </c>
      <c r="C28" s="302" t="s">
        <v>693</v>
      </c>
      <c r="D28" s="302" t="s">
        <v>56</v>
      </c>
      <c r="E28" s="305" t="s">
        <v>721</v>
      </c>
      <c r="F28" s="305" t="s">
        <v>196</v>
      </c>
      <c r="G28" s="305" t="s">
        <v>643</v>
      </c>
      <c r="H28" s="306" t="s">
        <v>722</v>
      </c>
      <c r="I28" s="307" t="s">
        <v>694</v>
      </c>
      <c r="J28" s="22">
        <f t="shared" si="0"/>
        <v>104.166666666667</v>
      </c>
      <c r="K28" s="23">
        <f t="shared" si="1"/>
        <v>2291.66666666667</v>
      </c>
      <c r="L28" s="11" t="s">
        <v>724</v>
      </c>
      <c r="M28" s="2" t="s">
        <v>725</v>
      </c>
    </row>
    <row r="29" spans="1:13">
      <c r="A29" s="305" t="s">
        <v>703</v>
      </c>
      <c r="B29" s="305" t="s">
        <v>704</v>
      </c>
      <c r="C29" s="302" t="s">
        <v>693</v>
      </c>
      <c r="D29" s="302" t="s">
        <v>52</v>
      </c>
      <c r="E29" s="305" t="s">
        <v>721</v>
      </c>
      <c r="F29" s="305" t="s">
        <v>196</v>
      </c>
      <c r="G29" s="305" t="s">
        <v>643</v>
      </c>
      <c r="H29" s="306" t="s">
        <v>722</v>
      </c>
      <c r="I29" s="307" t="s">
        <v>694</v>
      </c>
      <c r="J29" s="22">
        <f t="shared" si="0"/>
        <v>104.166666666667</v>
      </c>
      <c r="K29" s="23">
        <f t="shared" si="1"/>
        <v>2291.66666666667</v>
      </c>
      <c r="L29" s="11" t="s">
        <v>724</v>
      </c>
      <c r="M29" s="2" t="s">
        <v>725</v>
      </c>
    </row>
    <row r="30" spans="1:13">
      <c r="A30" s="305" t="s">
        <v>705</v>
      </c>
      <c r="B30" s="305" t="s">
        <v>706</v>
      </c>
      <c r="C30" s="302" t="s">
        <v>693</v>
      </c>
      <c r="D30" s="302" t="s">
        <v>50</v>
      </c>
      <c r="E30" s="305" t="s">
        <v>721</v>
      </c>
      <c r="F30" s="305" t="s">
        <v>196</v>
      </c>
      <c r="G30" s="305" t="s">
        <v>643</v>
      </c>
      <c r="H30" s="306" t="s">
        <v>722</v>
      </c>
      <c r="I30" s="307" t="s">
        <v>694</v>
      </c>
      <c r="J30" s="22">
        <f t="shared" si="0"/>
        <v>104.166666666667</v>
      </c>
      <c r="K30" s="23">
        <f t="shared" si="1"/>
        <v>2291.66666666667</v>
      </c>
      <c r="L30" s="11" t="s">
        <v>724</v>
      </c>
      <c r="M30" s="2" t="s">
        <v>730</v>
      </c>
    </row>
    <row r="31" spans="1:13">
      <c r="A31" s="305" t="s">
        <v>707</v>
      </c>
      <c r="B31" s="305" t="s">
        <v>708</v>
      </c>
      <c r="C31" s="302" t="s">
        <v>693</v>
      </c>
      <c r="D31" s="302" t="s">
        <v>50</v>
      </c>
      <c r="E31" s="305" t="s">
        <v>721</v>
      </c>
      <c r="F31" s="305" t="s">
        <v>196</v>
      </c>
      <c r="G31" s="305" t="s">
        <v>643</v>
      </c>
      <c r="H31" s="306" t="s">
        <v>722</v>
      </c>
      <c r="I31" s="307" t="s">
        <v>694</v>
      </c>
      <c r="J31" s="22">
        <f t="shared" si="0"/>
        <v>104.166666666667</v>
      </c>
      <c r="K31" s="23">
        <f t="shared" si="1"/>
        <v>2291.66666666667</v>
      </c>
      <c r="L31" s="11" t="s">
        <v>724</v>
      </c>
      <c r="M31" s="2" t="s">
        <v>730</v>
      </c>
    </row>
    <row r="32" spans="1:13">
      <c r="A32" s="305" t="s">
        <v>709</v>
      </c>
      <c r="B32" s="305" t="s">
        <v>710</v>
      </c>
      <c r="C32" s="302" t="s">
        <v>693</v>
      </c>
      <c r="D32" s="302" t="s">
        <v>54</v>
      </c>
      <c r="E32" s="305" t="s">
        <v>721</v>
      </c>
      <c r="F32" s="305" t="s">
        <v>196</v>
      </c>
      <c r="G32" s="305" t="s">
        <v>643</v>
      </c>
      <c r="H32" s="306" t="s">
        <v>722</v>
      </c>
      <c r="I32" s="307" t="s">
        <v>694</v>
      </c>
      <c r="J32" s="22">
        <f t="shared" si="0"/>
        <v>104.166666666667</v>
      </c>
      <c r="K32" s="23">
        <f t="shared" si="1"/>
        <v>2291.66666666667</v>
      </c>
      <c r="L32" s="11" t="s">
        <v>724</v>
      </c>
      <c r="M32" s="2" t="s">
        <v>725</v>
      </c>
    </row>
    <row r="33" spans="1:13">
      <c r="A33" s="305" t="s">
        <v>711</v>
      </c>
      <c r="B33" s="305" t="s">
        <v>712</v>
      </c>
      <c r="C33" s="302" t="s">
        <v>693</v>
      </c>
      <c r="D33" s="302" t="s">
        <v>432</v>
      </c>
      <c r="E33" s="305" t="s">
        <v>721</v>
      </c>
      <c r="F33" s="305" t="s">
        <v>196</v>
      </c>
      <c r="G33" s="305" t="s">
        <v>643</v>
      </c>
      <c r="H33" s="306" t="s">
        <v>722</v>
      </c>
      <c r="I33" s="307" t="s">
        <v>694</v>
      </c>
      <c r="J33" s="22">
        <f t="shared" si="0"/>
        <v>104.166666666667</v>
      </c>
      <c r="K33" s="23">
        <f t="shared" si="1"/>
        <v>2291.66666666667</v>
      </c>
      <c r="L33" s="11" t="s">
        <v>724</v>
      </c>
      <c r="M33" s="2" t="s">
        <v>727</v>
      </c>
    </row>
    <row r="34" spans="1:13">
      <c r="A34" s="305" t="s">
        <v>713</v>
      </c>
      <c r="B34" s="305" t="s">
        <v>714</v>
      </c>
      <c r="C34" s="302" t="s">
        <v>693</v>
      </c>
      <c r="D34" s="302" t="s">
        <v>432</v>
      </c>
      <c r="E34" s="305" t="s">
        <v>721</v>
      </c>
      <c r="F34" s="305" t="s">
        <v>196</v>
      </c>
      <c r="G34" s="305" t="s">
        <v>643</v>
      </c>
      <c r="H34" s="306" t="s">
        <v>722</v>
      </c>
      <c r="I34" s="307" t="s">
        <v>694</v>
      </c>
      <c r="J34" s="22">
        <f t="shared" si="0"/>
        <v>104.166666666667</v>
      </c>
      <c r="K34" s="23">
        <f t="shared" si="1"/>
        <v>2291.66666666667</v>
      </c>
      <c r="L34" s="11" t="s">
        <v>724</v>
      </c>
      <c r="M34" s="2" t="s">
        <v>727</v>
      </c>
    </row>
    <row r="35" spans="1:13">
      <c r="A35" s="305" t="s">
        <v>715</v>
      </c>
      <c r="B35" s="305" t="s">
        <v>203</v>
      </c>
      <c r="C35" s="302" t="s">
        <v>204</v>
      </c>
      <c r="D35" s="302" t="s">
        <v>48</v>
      </c>
      <c r="E35" s="305" t="s">
        <v>721</v>
      </c>
      <c r="F35" s="305" t="s">
        <v>716</v>
      </c>
      <c r="G35" s="305" t="s">
        <v>643</v>
      </c>
      <c r="H35" s="306" t="s">
        <v>722</v>
      </c>
      <c r="I35" s="307" t="s">
        <v>717</v>
      </c>
      <c r="J35" s="22">
        <f t="shared" si="0"/>
        <v>333.333333333333</v>
      </c>
      <c r="K35" s="23">
        <f t="shared" si="1"/>
        <v>7333.33333333333</v>
      </c>
      <c r="L35" s="11" t="s">
        <v>724</v>
      </c>
      <c r="M35" s="2" t="s">
        <v>725</v>
      </c>
    </row>
    <row r="36" spans="1:13">
      <c r="A36" s="5"/>
      <c r="B36" s="5"/>
      <c r="C36" s="2"/>
      <c r="D36" s="2"/>
      <c r="E36" s="5"/>
      <c r="F36" s="5"/>
      <c r="G36" s="5"/>
      <c r="H36" s="11"/>
      <c r="I36" s="21"/>
      <c r="J36" s="22"/>
      <c r="K36" s="23">
        <f>SUM(K3:K35)</f>
        <v>833708.333333333</v>
      </c>
      <c r="L36" s="11"/>
      <c r="M36" s="2"/>
    </row>
    <row r="37" ht="55.5" customHeight="1" spans="1:13">
      <c r="A37" s="9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46" spans="9:9">
      <c r="I46" s="21"/>
    </row>
  </sheetData>
  <mergeCells count="2">
    <mergeCell ref="A1:M1"/>
    <mergeCell ref="A37:M37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3"/>
  <sheetViews>
    <sheetView workbookViewId="0">
      <selection activeCell="C12" sqref="A1:C12"/>
    </sheetView>
  </sheetViews>
  <sheetFormatPr defaultColWidth="9" defaultRowHeight="29.45" customHeight="1"/>
  <cols>
    <col min="3" max="3" width="20.75" customWidth="1"/>
    <col min="6" max="6" width="12.75" customWidth="1"/>
    <col min="7" max="7" width="14.6296296296296" customWidth="1"/>
    <col min="8" max="8" width="4.62962962962963" customWidth="1"/>
    <col min="9" max="9" width="3.87962962962963" customWidth="1"/>
    <col min="10" max="10" width="10.5" customWidth="1"/>
    <col min="11" max="11" width="11.6296296296296" customWidth="1"/>
    <col min="13" max="13" width="15.3796296296296" customWidth="1"/>
  </cols>
  <sheetData>
    <row r="2" customHeight="1" spans="1:13">
      <c r="A2" s="1" t="s">
        <v>98</v>
      </c>
      <c r="B2" s="1" t="s">
        <v>731</v>
      </c>
      <c r="C2" s="1" t="s">
        <v>179</v>
      </c>
      <c r="D2" s="1" t="s">
        <v>180</v>
      </c>
      <c r="E2" s="1" t="s">
        <v>732</v>
      </c>
      <c r="F2" s="1" t="s">
        <v>184</v>
      </c>
      <c r="G2" s="1" t="s">
        <v>733</v>
      </c>
      <c r="H2" s="302" t="s">
        <v>183</v>
      </c>
      <c r="I2" s="1" t="s">
        <v>734</v>
      </c>
      <c r="J2" s="1" t="s">
        <v>186</v>
      </c>
      <c r="K2" s="1" t="s">
        <v>735</v>
      </c>
      <c r="L2" s="9" t="s">
        <v>168</v>
      </c>
      <c r="M2" s="2" t="s">
        <v>720</v>
      </c>
    </row>
    <row r="3" ht="15" customHeight="1" spans="1:13">
      <c r="A3" s="3">
        <f>ROW()-2</f>
        <v>1</v>
      </c>
      <c r="B3" s="309" t="s">
        <v>736</v>
      </c>
      <c r="C3" s="3" t="s">
        <v>190</v>
      </c>
      <c r="D3" s="3" t="s">
        <v>48</v>
      </c>
      <c r="E3" s="3" t="s">
        <v>721</v>
      </c>
      <c r="F3" s="4">
        <v>300000</v>
      </c>
      <c r="G3" s="305" t="s">
        <v>643</v>
      </c>
      <c r="H3" s="6">
        <v>22</v>
      </c>
      <c r="I3" s="10">
        <v>480</v>
      </c>
      <c r="J3" s="4">
        <f t="shared" ref="J3:J10" si="0">F3/I3</f>
        <v>625</v>
      </c>
      <c r="K3" s="4">
        <f>J3*H3</f>
        <v>13750</v>
      </c>
      <c r="L3" s="11" t="s">
        <v>724</v>
      </c>
      <c r="M3" s="2" t="s">
        <v>725</v>
      </c>
    </row>
    <row r="4" ht="15" customHeight="1" spans="1:13">
      <c r="A4" s="3">
        <f t="shared" ref="A4:A10" si="1">ROW()-2</f>
        <v>2</v>
      </c>
      <c r="B4" s="309" t="s">
        <v>737</v>
      </c>
      <c r="C4" t="s">
        <v>147</v>
      </c>
      <c r="D4" s="3" t="s">
        <v>54</v>
      </c>
      <c r="E4" s="3" t="s">
        <v>721</v>
      </c>
      <c r="F4" s="4">
        <v>1000000</v>
      </c>
      <c r="G4" s="305" t="s">
        <v>643</v>
      </c>
      <c r="H4" s="7">
        <v>22</v>
      </c>
      <c r="I4">
        <v>120</v>
      </c>
      <c r="J4" s="4">
        <f t="shared" si="0"/>
        <v>8333.33333333333</v>
      </c>
      <c r="K4" s="4">
        <f>J4*H4</f>
        <v>183333.333333333</v>
      </c>
      <c r="L4" s="11" t="s">
        <v>724</v>
      </c>
      <c r="M4" s="2" t="s">
        <v>725</v>
      </c>
    </row>
    <row r="5" ht="15" customHeight="1" spans="1:13">
      <c r="A5" s="3">
        <f t="shared" si="1"/>
        <v>3</v>
      </c>
      <c r="B5" s="309" t="s">
        <v>738</v>
      </c>
      <c r="C5" s="302" t="s">
        <v>195</v>
      </c>
      <c r="D5" s="3" t="s">
        <v>48</v>
      </c>
      <c r="E5" s="3" t="s">
        <v>721</v>
      </c>
      <c r="F5" s="4">
        <v>8000</v>
      </c>
      <c r="G5" s="305" t="s">
        <v>643</v>
      </c>
      <c r="H5" s="6">
        <v>22</v>
      </c>
      <c r="I5" s="10">
        <v>48</v>
      </c>
      <c r="J5" s="4">
        <f t="shared" si="0"/>
        <v>166.666666666667</v>
      </c>
      <c r="K5" s="4">
        <f t="shared" ref="K5:K10" si="2">J5*H5</f>
        <v>3666.66666666667</v>
      </c>
      <c r="L5" s="11" t="s">
        <v>724</v>
      </c>
      <c r="M5" s="2" t="s">
        <v>725</v>
      </c>
    </row>
    <row r="6" ht="15" customHeight="1" spans="1:13">
      <c r="A6" s="3">
        <f t="shared" si="1"/>
        <v>4</v>
      </c>
      <c r="B6" s="309" t="s">
        <v>739</v>
      </c>
      <c r="C6" s="302" t="s">
        <v>195</v>
      </c>
      <c r="D6" s="3" t="s">
        <v>48</v>
      </c>
      <c r="E6" s="3" t="s">
        <v>721</v>
      </c>
      <c r="F6" s="4">
        <v>8000</v>
      </c>
      <c r="G6" s="305" t="s">
        <v>643</v>
      </c>
      <c r="H6" s="6">
        <v>22</v>
      </c>
      <c r="I6" s="10">
        <v>48</v>
      </c>
      <c r="J6" s="4">
        <f t="shared" si="0"/>
        <v>166.666666666667</v>
      </c>
      <c r="K6" s="4">
        <f t="shared" si="2"/>
        <v>3666.66666666667</v>
      </c>
      <c r="L6" s="11" t="s">
        <v>724</v>
      </c>
      <c r="M6" s="2" t="s">
        <v>725</v>
      </c>
    </row>
    <row r="7" ht="15" customHeight="1" spans="1:13">
      <c r="A7" s="3">
        <f t="shared" si="1"/>
        <v>5</v>
      </c>
      <c r="B7" s="309" t="s">
        <v>740</v>
      </c>
      <c r="C7" s="302" t="s">
        <v>195</v>
      </c>
      <c r="D7" s="3" t="s">
        <v>52</v>
      </c>
      <c r="E7" s="3" t="s">
        <v>721</v>
      </c>
      <c r="F7" s="4">
        <v>8000</v>
      </c>
      <c r="G7" s="305" t="s">
        <v>643</v>
      </c>
      <c r="H7" s="6">
        <v>22</v>
      </c>
      <c r="I7" s="10">
        <v>48</v>
      </c>
      <c r="J7" s="4">
        <f t="shared" si="0"/>
        <v>166.666666666667</v>
      </c>
      <c r="K7" s="4">
        <f t="shared" si="2"/>
        <v>3666.66666666667</v>
      </c>
      <c r="L7" s="11" t="s">
        <v>724</v>
      </c>
      <c r="M7" s="2" t="s">
        <v>725</v>
      </c>
    </row>
    <row r="8" ht="15" customHeight="1" spans="1:13">
      <c r="A8" s="3">
        <f t="shared" si="1"/>
        <v>6</v>
      </c>
      <c r="B8" s="309" t="s">
        <v>741</v>
      </c>
      <c r="C8" s="302" t="s">
        <v>195</v>
      </c>
      <c r="D8" s="3" t="s">
        <v>54</v>
      </c>
      <c r="E8" s="3" t="s">
        <v>721</v>
      </c>
      <c r="F8" s="4">
        <v>8000</v>
      </c>
      <c r="G8" s="305" t="s">
        <v>643</v>
      </c>
      <c r="H8" s="6">
        <v>22</v>
      </c>
      <c r="I8" s="10">
        <v>48</v>
      </c>
      <c r="J8" s="4">
        <f t="shared" si="0"/>
        <v>166.666666666667</v>
      </c>
      <c r="K8" s="4">
        <f t="shared" si="2"/>
        <v>3666.66666666667</v>
      </c>
      <c r="L8" s="11" t="s">
        <v>724</v>
      </c>
      <c r="M8" s="2" t="s">
        <v>725</v>
      </c>
    </row>
    <row r="9" ht="15" customHeight="1" spans="1:13">
      <c r="A9" s="3">
        <f t="shared" si="1"/>
        <v>7</v>
      </c>
      <c r="B9" s="309" t="s">
        <v>742</v>
      </c>
      <c r="C9" s="302" t="s">
        <v>693</v>
      </c>
      <c r="D9" s="3" t="s">
        <v>56</v>
      </c>
      <c r="E9" s="3" t="s">
        <v>721</v>
      </c>
      <c r="F9" s="4">
        <v>5000</v>
      </c>
      <c r="G9" s="305" t="s">
        <v>643</v>
      </c>
      <c r="H9" s="6">
        <v>22</v>
      </c>
      <c r="I9" s="10">
        <v>48</v>
      </c>
      <c r="J9" s="4">
        <f t="shared" si="0"/>
        <v>104.166666666667</v>
      </c>
      <c r="K9" s="4">
        <f t="shared" si="2"/>
        <v>2291.66666666667</v>
      </c>
      <c r="L9" s="11" t="s">
        <v>724</v>
      </c>
      <c r="M9" s="2" t="s">
        <v>725</v>
      </c>
    </row>
    <row r="10" ht="15" customHeight="1" spans="1:13">
      <c r="A10" s="3">
        <f t="shared" si="1"/>
        <v>8</v>
      </c>
      <c r="B10" s="309" t="s">
        <v>743</v>
      </c>
      <c r="C10" s="302" t="s">
        <v>693</v>
      </c>
      <c r="D10" s="3" t="s">
        <v>56</v>
      </c>
      <c r="E10" s="3" t="s">
        <v>721</v>
      </c>
      <c r="F10" s="4">
        <v>5000</v>
      </c>
      <c r="G10" s="305" t="s">
        <v>643</v>
      </c>
      <c r="H10" s="6">
        <v>22</v>
      </c>
      <c r="I10" s="10">
        <v>48</v>
      </c>
      <c r="J10" s="4">
        <f t="shared" si="0"/>
        <v>104.166666666667</v>
      </c>
      <c r="K10" s="4">
        <f t="shared" si="2"/>
        <v>2291.66666666667</v>
      </c>
      <c r="L10" s="11" t="s">
        <v>724</v>
      </c>
      <c r="M10" s="2" t="s">
        <v>725</v>
      </c>
    </row>
    <row r="11" customHeight="1" spans="3:11">
      <c r="C11" s="3"/>
      <c r="D11" s="3"/>
      <c r="E11" s="3"/>
      <c r="F11" s="4">
        <f>SUM(F3:F10)</f>
        <v>1342000</v>
      </c>
      <c r="G11" s="3"/>
      <c r="H11" s="3"/>
      <c r="I11" s="3"/>
      <c r="J11" s="3"/>
      <c r="K11" s="4">
        <f>SUM(K3:K10)</f>
        <v>216333.333333333</v>
      </c>
    </row>
    <row r="13" customHeight="1" spans="4:4">
      <c r="D13" s="4"/>
    </row>
  </sheetData>
  <pageMargins left="0.699305555555556" right="0.699305555555556" top="0.75" bottom="0.75" header="0.3" footer="0.3"/>
  <headerFooter/>
  <customProperties>
    <customPr name="BudgetSheetCodeName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M12"/>
  <sheetViews>
    <sheetView workbookViewId="0">
      <selection activeCell="J4" sqref="J4:J11"/>
    </sheetView>
  </sheetViews>
  <sheetFormatPr defaultColWidth="9" defaultRowHeight="14.4"/>
  <cols>
    <col min="1" max="1" width="5.75" customWidth="1"/>
    <col min="2" max="2" width="10" customWidth="1"/>
    <col min="3" max="3" width="14.6296296296296" customWidth="1"/>
    <col min="4" max="4" width="11.6296296296296" customWidth="1"/>
    <col min="5" max="5" width="10" customWidth="1"/>
    <col min="6" max="6" width="12.75" customWidth="1"/>
    <col min="7" max="7" width="14.6296296296296" customWidth="1"/>
    <col min="8" max="8" width="7.5" customWidth="1"/>
    <col min="9" max="9" width="16.8796296296296" customWidth="1"/>
    <col min="10" max="10" width="10" customWidth="1"/>
    <col min="11" max="11" width="11.6296296296296" customWidth="1"/>
    <col min="12" max="12" width="7.25" customWidth="1"/>
    <col min="13" max="13" width="9.5" customWidth="1"/>
  </cols>
  <sheetData>
    <row r="3" ht="28.8" spans="1:13">
      <c r="A3" s="1" t="s">
        <v>98</v>
      </c>
      <c r="B3" s="1" t="s">
        <v>731</v>
      </c>
      <c r="C3" s="1" t="s">
        <v>179</v>
      </c>
      <c r="D3" s="1" t="s">
        <v>180</v>
      </c>
      <c r="E3" s="1" t="s">
        <v>732</v>
      </c>
      <c r="F3" s="1" t="s">
        <v>184</v>
      </c>
      <c r="G3" s="1" t="s">
        <v>733</v>
      </c>
      <c r="H3" s="302" t="s">
        <v>183</v>
      </c>
      <c r="I3" s="1" t="s">
        <v>734</v>
      </c>
      <c r="J3" s="1" t="s">
        <v>186</v>
      </c>
      <c r="K3" s="1" t="s">
        <v>735</v>
      </c>
      <c r="L3" s="9" t="s">
        <v>168</v>
      </c>
      <c r="M3" s="2" t="s">
        <v>720</v>
      </c>
    </row>
    <row r="4" ht="17.45" customHeight="1" spans="1:13">
      <c r="A4" s="3">
        <f>ROW()-3</f>
        <v>1</v>
      </c>
      <c r="B4" s="309" t="s">
        <v>736</v>
      </c>
      <c r="C4" s="3" t="s">
        <v>190</v>
      </c>
      <c r="D4" s="3" t="s">
        <v>48</v>
      </c>
      <c r="E4" s="3" t="s">
        <v>721</v>
      </c>
      <c r="F4" s="4">
        <v>300000</v>
      </c>
      <c r="G4" s="305" t="s">
        <v>643</v>
      </c>
      <c r="H4" s="6">
        <v>22</v>
      </c>
      <c r="I4" s="10">
        <v>480</v>
      </c>
      <c r="J4" s="4">
        <f t="shared" ref="J4:J11" si="0">F4/I4</f>
        <v>625</v>
      </c>
      <c r="K4" s="4">
        <f>J4*H4</f>
        <v>13750</v>
      </c>
      <c r="L4" s="11" t="s">
        <v>724</v>
      </c>
      <c r="M4" s="2" t="s">
        <v>725</v>
      </c>
    </row>
    <row r="5" ht="17.45" customHeight="1" spans="1:13">
      <c r="A5" s="3">
        <f t="shared" ref="A5:A11" si="1">ROW()-3</f>
        <v>2</v>
      </c>
      <c r="B5" s="309" t="s">
        <v>737</v>
      </c>
      <c r="C5" t="s">
        <v>147</v>
      </c>
      <c r="D5" s="3" t="s">
        <v>54</v>
      </c>
      <c r="E5" s="3" t="s">
        <v>721</v>
      </c>
      <c r="F5" s="4">
        <v>1000000</v>
      </c>
      <c r="G5" s="305" t="s">
        <v>643</v>
      </c>
      <c r="H5" s="7">
        <v>22</v>
      </c>
      <c r="I5">
        <v>120</v>
      </c>
      <c r="J5" s="4">
        <f t="shared" si="0"/>
        <v>8333.33333333333</v>
      </c>
      <c r="K5" s="4">
        <f>J5*H5</f>
        <v>183333.333333333</v>
      </c>
      <c r="L5" s="11" t="s">
        <v>724</v>
      </c>
      <c r="M5" s="2" t="s">
        <v>725</v>
      </c>
    </row>
    <row r="6" ht="17.45" customHeight="1" spans="1:13">
      <c r="A6" s="3">
        <f t="shared" si="1"/>
        <v>3</v>
      </c>
      <c r="B6" s="309" t="s">
        <v>738</v>
      </c>
      <c r="C6" s="302" t="s">
        <v>195</v>
      </c>
      <c r="D6" s="3" t="s">
        <v>48</v>
      </c>
      <c r="E6" s="3" t="s">
        <v>721</v>
      </c>
      <c r="F6" s="4">
        <v>8000</v>
      </c>
      <c r="G6" s="305" t="s">
        <v>643</v>
      </c>
      <c r="H6" s="6">
        <v>22</v>
      </c>
      <c r="I6" s="10">
        <v>48</v>
      </c>
      <c r="J6" s="4">
        <f t="shared" si="0"/>
        <v>166.666666666667</v>
      </c>
      <c r="K6" s="4">
        <f t="shared" ref="K6:K11" si="2">J6*H6</f>
        <v>3666.66666666667</v>
      </c>
      <c r="L6" s="11" t="s">
        <v>724</v>
      </c>
      <c r="M6" s="2" t="s">
        <v>725</v>
      </c>
    </row>
    <row r="7" ht="17.45" customHeight="1" spans="1:13">
      <c r="A7" s="3">
        <f t="shared" si="1"/>
        <v>4</v>
      </c>
      <c r="B7" s="309" t="s">
        <v>739</v>
      </c>
      <c r="C7" s="302" t="s">
        <v>195</v>
      </c>
      <c r="D7" s="3" t="s">
        <v>48</v>
      </c>
      <c r="E7" s="3" t="s">
        <v>721</v>
      </c>
      <c r="F7" s="4">
        <v>8000</v>
      </c>
      <c r="G7" s="305" t="s">
        <v>643</v>
      </c>
      <c r="H7" s="6">
        <v>22</v>
      </c>
      <c r="I7" s="10">
        <v>48</v>
      </c>
      <c r="J7" s="4">
        <f t="shared" si="0"/>
        <v>166.666666666667</v>
      </c>
      <c r="K7" s="4">
        <f t="shared" si="2"/>
        <v>3666.66666666667</v>
      </c>
      <c r="L7" s="11" t="s">
        <v>724</v>
      </c>
      <c r="M7" s="2" t="s">
        <v>725</v>
      </c>
    </row>
    <row r="8" ht="17.45" customHeight="1" spans="1:13">
      <c r="A8" s="3">
        <f t="shared" si="1"/>
        <v>5</v>
      </c>
      <c r="B8" s="309" t="s">
        <v>740</v>
      </c>
      <c r="C8" s="302" t="s">
        <v>195</v>
      </c>
      <c r="D8" s="3" t="s">
        <v>52</v>
      </c>
      <c r="E8" s="3" t="s">
        <v>721</v>
      </c>
      <c r="F8" s="4">
        <v>8000</v>
      </c>
      <c r="G8" s="305" t="s">
        <v>643</v>
      </c>
      <c r="H8" s="6">
        <v>22</v>
      </c>
      <c r="I8" s="10">
        <v>48</v>
      </c>
      <c r="J8" s="4">
        <f t="shared" si="0"/>
        <v>166.666666666667</v>
      </c>
      <c r="K8" s="4">
        <f t="shared" si="2"/>
        <v>3666.66666666667</v>
      </c>
      <c r="L8" s="11" t="s">
        <v>724</v>
      </c>
      <c r="M8" s="2" t="s">
        <v>725</v>
      </c>
    </row>
    <row r="9" ht="17.45" customHeight="1" spans="1:13">
      <c r="A9" s="3">
        <f t="shared" si="1"/>
        <v>6</v>
      </c>
      <c r="B9" s="309" t="s">
        <v>741</v>
      </c>
      <c r="C9" s="302" t="s">
        <v>195</v>
      </c>
      <c r="D9" s="3" t="s">
        <v>54</v>
      </c>
      <c r="E9" s="3" t="s">
        <v>721</v>
      </c>
      <c r="F9" s="4">
        <v>8000</v>
      </c>
      <c r="G9" s="305" t="s">
        <v>643</v>
      </c>
      <c r="H9" s="6">
        <v>22</v>
      </c>
      <c r="I9" s="10">
        <v>48</v>
      </c>
      <c r="J9" s="4">
        <f t="shared" si="0"/>
        <v>166.666666666667</v>
      </c>
      <c r="K9" s="4">
        <f t="shared" si="2"/>
        <v>3666.66666666667</v>
      </c>
      <c r="L9" s="11" t="s">
        <v>724</v>
      </c>
      <c r="M9" s="2" t="s">
        <v>725</v>
      </c>
    </row>
    <row r="10" ht="17.45" customHeight="1" spans="1:13">
      <c r="A10" s="3">
        <f t="shared" si="1"/>
        <v>7</v>
      </c>
      <c r="B10" s="309" t="s">
        <v>742</v>
      </c>
      <c r="C10" s="302" t="s">
        <v>693</v>
      </c>
      <c r="D10" s="3" t="s">
        <v>56</v>
      </c>
      <c r="E10" s="3" t="s">
        <v>721</v>
      </c>
      <c r="F10" s="4">
        <v>5000</v>
      </c>
      <c r="G10" s="305" t="s">
        <v>643</v>
      </c>
      <c r="H10" s="6">
        <v>22</v>
      </c>
      <c r="I10" s="10">
        <v>48</v>
      </c>
      <c r="J10" s="4">
        <f t="shared" si="0"/>
        <v>104.166666666667</v>
      </c>
      <c r="K10" s="4">
        <f t="shared" si="2"/>
        <v>2291.66666666667</v>
      </c>
      <c r="L10" s="11" t="s">
        <v>724</v>
      </c>
      <c r="M10" s="2" t="s">
        <v>725</v>
      </c>
    </row>
    <row r="11" ht="28.8" spans="1:13">
      <c r="A11" s="3">
        <f t="shared" si="1"/>
        <v>8</v>
      </c>
      <c r="B11" s="309" t="s">
        <v>743</v>
      </c>
      <c r="C11" s="302" t="s">
        <v>693</v>
      </c>
      <c r="D11" s="3" t="s">
        <v>56</v>
      </c>
      <c r="E11" s="3" t="s">
        <v>721</v>
      </c>
      <c r="F11" s="4">
        <v>5000</v>
      </c>
      <c r="G11" s="305" t="s">
        <v>643</v>
      </c>
      <c r="H11" s="6">
        <v>22</v>
      </c>
      <c r="I11" s="10">
        <v>48</v>
      </c>
      <c r="J11" s="4">
        <f t="shared" si="0"/>
        <v>104.166666666667</v>
      </c>
      <c r="K11" s="4">
        <f t="shared" si="2"/>
        <v>2291.66666666667</v>
      </c>
      <c r="L11" s="11" t="s">
        <v>724</v>
      </c>
      <c r="M11" s="2" t="s">
        <v>725</v>
      </c>
    </row>
    <row r="12" spans="6:11">
      <c r="F12" s="8">
        <f>SUM(F4:F11)</f>
        <v>1342000</v>
      </c>
      <c r="K12" s="8">
        <f>SUM(K4:K11)</f>
        <v>216333.333333333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交接信息</vt:lpstr>
      <vt:lpstr>薪酬</vt:lpstr>
      <vt:lpstr>会计科目</vt:lpstr>
      <vt:lpstr>科目期初</vt:lpstr>
      <vt:lpstr>固定资产</vt:lpstr>
      <vt:lpstr>固定资产期初</vt:lpstr>
      <vt:lpstr>固定资产-经销商</vt:lpstr>
      <vt:lpstr>固定资产-供应商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Madao</cp:lastModifiedBy>
  <dcterms:created xsi:type="dcterms:W3CDTF">2015-11-03T08:59:00Z</dcterms:created>
  <cp:lastPrinted>2016-10-08T07:02:00Z</cp:lastPrinted>
  <dcterms:modified xsi:type="dcterms:W3CDTF">2017-08-18T05:42:53Z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