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综2016\教学设计与内容\8.2 组件\制造业组件\zj10003总经理工作交接（制造业）\"/>
    </mc:Choice>
  </mc:AlternateContent>
  <bookViews>
    <workbookView xWindow="0" yWindow="0" windowWidth="22365" windowHeight="9510" tabRatio="792"/>
  </bookViews>
  <sheets>
    <sheet name="交接信息" sheetId="1" r:id="rId1"/>
    <sheet name="薪酬" sheetId="15" state="hidden" r:id="rId2"/>
    <sheet name="会计科目" sheetId="3" state="hidden" r:id="rId3"/>
    <sheet name="科目期初" sheetId="7" state="hidden" r:id="rId4"/>
    <sheet name="固定资产" sheetId="11" state="hidden" r:id="rId5"/>
    <sheet name="固定资产期初" sheetId="16" state="hidden" r:id="rId6"/>
    <sheet name="固定资产-经销商" sheetId="19" state="hidden" r:id="rId7"/>
    <sheet name="固定资产-供应商" sheetId="20" state="hidden" r:id="rId8"/>
  </sheets>
  <calcPr calcId="162913" concurrentCalc="0"/>
</workbook>
</file>

<file path=xl/calcChain.xml><?xml version="1.0" encoding="utf-8"?>
<calcChain xmlns="http://schemas.openxmlformats.org/spreadsheetml/2006/main">
  <c r="E385" i="1" l="1"/>
  <c r="E378" i="1"/>
  <c r="E365" i="1"/>
  <c r="C369" i="1"/>
  <c r="J4" i="20"/>
  <c r="K4" i="20"/>
  <c r="J5" i="20"/>
  <c r="K5" i="20"/>
  <c r="J6" i="20"/>
  <c r="K6" i="20"/>
  <c r="J7" i="20"/>
  <c r="K7" i="20"/>
  <c r="J8" i="20"/>
  <c r="K8" i="20"/>
  <c r="J9" i="20"/>
  <c r="K9" i="20"/>
  <c r="J10" i="20"/>
  <c r="K10" i="20"/>
  <c r="J11" i="20"/>
  <c r="K11" i="20"/>
  <c r="K12" i="20"/>
  <c r="F12" i="20"/>
  <c r="A11" i="20"/>
  <c r="A10" i="20"/>
  <c r="A9" i="20"/>
  <c r="A8" i="20"/>
  <c r="A7" i="20"/>
  <c r="A6" i="20"/>
  <c r="A5" i="20"/>
  <c r="A4" i="20"/>
  <c r="J3" i="19"/>
  <c r="K3" i="19"/>
  <c r="J4" i="19"/>
  <c r="K4" i="19"/>
  <c r="J5" i="19"/>
  <c r="K5" i="19"/>
  <c r="J6" i="19"/>
  <c r="K6" i="19"/>
  <c r="J7" i="19"/>
  <c r="K7" i="19"/>
  <c r="J8" i="19"/>
  <c r="K8" i="19"/>
  <c r="J9" i="19"/>
  <c r="K9" i="19"/>
  <c r="J10" i="19"/>
  <c r="K10" i="19"/>
  <c r="K11" i="19"/>
  <c r="F11" i="19"/>
  <c r="A10" i="19"/>
  <c r="A9" i="19"/>
  <c r="A8" i="19"/>
  <c r="A7" i="19"/>
  <c r="A6" i="19"/>
  <c r="A5" i="19"/>
  <c r="A4" i="19"/>
  <c r="A3" i="19"/>
  <c r="J3" i="16"/>
  <c r="K3" i="16"/>
  <c r="J4" i="16"/>
  <c r="K4" i="16"/>
  <c r="J5" i="16"/>
  <c r="K5" i="16"/>
  <c r="J6" i="16"/>
  <c r="K6" i="16"/>
  <c r="J7" i="16"/>
  <c r="K7" i="16"/>
  <c r="J8" i="16"/>
  <c r="K8" i="16"/>
  <c r="J9" i="16"/>
  <c r="K9" i="16"/>
  <c r="J10" i="16"/>
  <c r="K10" i="16"/>
  <c r="J11" i="16"/>
  <c r="K11" i="16"/>
  <c r="J12" i="16"/>
  <c r="K12" i="16"/>
  <c r="J13" i="16"/>
  <c r="K13" i="16"/>
  <c r="J14" i="16"/>
  <c r="K14" i="16"/>
  <c r="J15" i="16"/>
  <c r="K15" i="16"/>
  <c r="J16" i="16"/>
  <c r="K16" i="16"/>
  <c r="J17" i="16"/>
  <c r="K17" i="16"/>
  <c r="J18" i="16"/>
  <c r="K18" i="16"/>
  <c r="J19" i="16"/>
  <c r="K19" i="16"/>
  <c r="J20" i="16"/>
  <c r="K20" i="16"/>
  <c r="J21" i="16"/>
  <c r="K21" i="16"/>
  <c r="J22" i="16"/>
  <c r="K22" i="16"/>
  <c r="J23" i="16"/>
  <c r="K23" i="16"/>
  <c r="J24" i="16"/>
  <c r="K24" i="16"/>
  <c r="J25" i="16"/>
  <c r="K25" i="16"/>
  <c r="J26" i="16"/>
  <c r="K26" i="16"/>
  <c r="J27" i="16"/>
  <c r="K27" i="16"/>
  <c r="J28" i="16"/>
  <c r="K28" i="16"/>
  <c r="J29" i="16"/>
  <c r="K29" i="16"/>
  <c r="J30" i="16"/>
  <c r="K30" i="16"/>
  <c r="J31" i="16"/>
  <c r="K31" i="16"/>
  <c r="J32" i="16"/>
  <c r="K32" i="16"/>
  <c r="J33" i="16"/>
  <c r="K33" i="16"/>
  <c r="J34" i="16"/>
  <c r="K34" i="16"/>
  <c r="J35" i="16"/>
  <c r="K35" i="16"/>
  <c r="K36" i="16"/>
  <c r="I81" i="11"/>
  <c r="J81" i="11"/>
  <c r="I80" i="11"/>
  <c r="J80" i="11"/>
  <c r="I78" i="11"/>
  <c r="I79" i="11"/>
  <c r="L78" i="11"/>
  <c r="M79" i="11"/>
  <c r="J79" i="11"/>
  <c r="M78" i="11"/>
  <c r="J78" i="11"/>
  <c r="I76" i="11"/>
  <c r="I77" i="11"/>
  <c r="J76" i="11"/>
  <c r="I65" i="11"/>
  <c r="I66" i="11"/>
  <c r="I67" i="11"/>
  <c r="I68" i="11"/>
  <c r="I69" i="11"/>
  <c r="I70" i="11"/>
  <c r="I71" i="11"/>
  <c r="I72" i="11"/>
  <c r="I73" i="11"/>
  <c r="I74" i="11"/>
  <c r="I75" i="11"/>
  <c r="J74" i="11"/>
  <c r="J73" i="11"/>
  <c r="J72" i="11"/>
  <c r="J71" i="11"/>
  <c r="J70" i="11"/>
  <c r="J69" i="11"/>
  <c r="J68" i="11"/>
  <c r="J67" i="11"/>
  <c r="J66" i="11"/>
  <c r="J65" i="11"/>
  <c r="I61" i="11"/>
  <c r="I62" i="11"/>
  <c r="I63" i="11"/>
  <c r="I64" i="11"/>
  <c r="J63" i="11"/>
  <c r="J62" i="11"/>
  <c r="J61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I3" i="11"/>
  <c r="J3" i="11"/>
  <c r="I4" i="11"/>
  <c r="J4" i="11"/>
  <c r="I5" i="11"/>
  <c r="J5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I13" i="11"/>
  <c r="J13" i="11"/>
  <c r="I14" i="11"/>
  <c r="J14" i="11"/>
  <c r="I15" i="11"/>
  <c r="J15" i="11"/>
  <c r="I16" i="11"/>
  <c r="J16" i="11"/>
  <c r="I17" i="11"/>
  <c r="J17" i="11"/>
  <c r="I18" i="11"/>
  <c r="J18" i="11"/>
  <c r="I19" i="11"/>
  <c r="J19" i="11"/>
  <c r="I20" i="11"/>
  <c r="J20" i="11"/>
  <c r="I21" i="11"/>
  <c r="J21" i="11"/>
  <c r="I22" i="11"/>
  <c r="J22" i="11"/>
  <c r="I23" i="11"/>
  <c r="J23" i="11"/>
  <c r="I24" i="11"/>
  <c r="J24" i="11"/>
  <c r="I25" i="11"/>
  <c r="J25" i="11"/>
  <c r="I26" i="11"/>
  <c r="J26" i="11"/>
  <c r="I27" i="11"/>
  <c r="J27" i="11"/>
  <c r="I28" i="11"/>
  <c r="J28" i="11"/>
  <c r="I29" i="11"/>
  <c r="J29" i="11"/>
  <c r="I30" i="11"/>
  <c r="J30" i="11"/>
  <c r="I31" i="11"/>
  <c r="J31" i="11"/>
  <c r="I32" i="11"/>
  <c r="J32" i="11"/>
  <c r="I33" i="11"/>
  <c r="J33" i="11"/>
  <c r="I34" i="11"/>
  <c r="J34" i="11"/>
  <c r="I35" i="11"/>
  <c r="J35" i="11"/>
  <c r="J36" i="11"/>
  <c r="I36" i="11"/>
  <c r="K94" i="15"/>
  <c r="M94" i="15"/>
  <c r="O94" i="15"/>
  <c r="Q94" i="15"/>
  <c r="S94" i="15"/>
  <c r="U94" i="15"/>
  <c r="W94" i="15"/>
  <c r="Y94" i="15"/>
  <c r="Z94" i="15"/>
  <c r="AA94" i="15"/>
  <c r="AB94" i="15"/>
  <c r="K95" i="15"/>
  <c r="M95" i="15"/>
  <c r="O95" i="15"/>
  <c r="Q95" i="15"/>
  <c r="S95" i="15"/>
  <c r="U95" i="15"/>
  <c r="W95" i="15"/>
  <c r="Y95" i="15"/>
  <c r="Z95" i="15"/>
  <c r="AA95" i="15"/>
  <c r="AB95" i="15"/>
  <c r="K96" i="15"/>
  <c r="M96" i="15"/>
  <c r="O96" i="15"/>
  <c r="Q96" i="15"/>
  <c r="S96" i="15"/>
  <c r="U96" i="15"/>
  <c r="W96" i="15"/>
  <c r="Y96" i="15"/>
  <c r="Z96" i="15"/>
  <c r="AA96" i="15"/>
  <c r="AB96" i="15"/>
  <c r="K97" i="15"/>
  <c r="M97" i="15"/>
  <c r="O97" i="15"/>
  <c r="Q97" i="15"/>
  <c r="S97" i="15"/>
  <c r="U97" i="15"/>
  <c r="W97" i="15"/>
  <c r="Y97" i="15"/>
  <c r="Z97" i="15"/>
  <c r="AA97" i="15"/>
  <c r="AB97" i="15"/>
  <c r="AB98" i="15"/>
  <c r="AA98" i="15"/>
  <c r="Z98" i="15"/>
  <c r="Y98" i="15"/>
  <c r="J94" i="15"/>
  <c r="J95" i="15"/>
  <c r="J96" i="15"/>
  <c r="J97" i="15"/>
  <c r="J98" i="15"/>
  <c r="L94" i="15"/>
  <c r="L95" i="15"/>
  <c r="L96" i="15"/>
  <c r="L97" i="15"/>
  <c r="L98" i="15"/>
  <c r="N94" i="15"/>
  <c r="N95" i="15"/>
  <c r="N96" i="15"/>
  <c r="N97" i="15"/>
  <c r="N98" i="15"/>
  <c r="P94" i="15"/>
  <c r="P95" i="15"/>
  <c r="P96" i="15"/>
  <c r="P97" i="15"/>
  <c r="P98" i="15"/>
  <c r="R94" i="15"/>
  <c r="R95" i="15"/>
  <c r="R96" i="15"/>
  <c r="R97" i="15"/>
  <c r="R98" i="15"/>
  <c r="T98" i="15"/>
  <c r="V94" i="15"/>
  <c r="V95" i="15"/>
  <c r="V96" i="15"/>
  <c r="V97" i="15"/>
  <c r="V98" i="15"/>
  <c r="X98" i="15"/>
  <c r="W98" i="15"/>
  <c r="U98" i="15"/>
  <c r="S98" i="15"/>
  <c r="Q98" i="15"/>
  <c r="O98" i="15"/>
  <c r="M98" i="15"/>
  <c r="K98" i="15"/>
  <c r="G98" i="15"/>
  <c r="T97" i="15"/>
  <c r="X97" i="15"/>
  <c r="I97" i="15"/>
  <c r="C97" i="15"/>
  <c r="T96" i="15"/>
  <c r="X96" i="15"/>
  <c r="I96" i="15"/>
  <c r="C96" i="15"/>
  <c r="T95" i="15"/>
  <c r="X95" i="15"/>
  <c r="I95" i="15"/>
  <c r="C95" i="15"/>
  <c r="T94" i="15"/>
  <c r="X94" i="15"/>
  <c r="I94" i="15"/>
  <c r="C94" i="15"/>
  <c r="Q75" i="15"/>
  <c r="R75" i="15"/>
  <c r="S75" i="15"/>
  <c r="T75" i="15"/>
  <c r="U75" i="15"/>
  <c r="V75" i="15"/>
  <c r="W75" i="15"/>
  <c r="X75" i="15"/>
  <c r="Y75" i="15"/>
  <c r="Z75" i="15"/>
  <c r="Q76" i="15"/>
  <c r="R76" i="15"/>
  <c r="S76" i="15"/>
  <c r="T76" i="15"/>
  <c r="U76" i="15"/>
  <c r="V76" i="15"/>
  <c r="W76" i="15"/>
  <c r="Y76" i="15"/>
  <c r="Z76" i="15"/>
  <c r="Q77" i="15"/>
  <c r="R77" i="15"/>
  <c r="S77" i="15"/>
  <c r="T77" i="15"/>
  <c r="U77" i="15"/>
  <c r="V77" i="15"/>
  <c r="W77" i="15"/>
  <c r="X77" i="15"/>
  <c r="Y77" i="15"/>
  <c r="Z77" i="15"/>
  <c r="Q78" i="15"/>
  <c r="R78" i="15"/>
  <c r="S78" i="15"/>
  <c r="T78" i="15"/>
  <c r="U78" i="15"/>
  <c r="V78" i="15"/>
  <c r="W78" i="15"/>
  <c r="X78" i="15"/>
  <c r="Y78" i="15"/>
  <c r="Z78" i="15"/>
  <c r="Q79" i="15"/>
  <c r="R79" i="15"/>
  <c r="S79" i="15"/>
  <c r="T79" i="15"/>
  <c r="U79" i="15"/>
  <c r="V79" i="15"/>
  <c r="W79" i="15"/>
  <c r="X79" i="15"/>
  <c r="Y79" i="15"/>
  <c r="Z79" i="15"/>
  <c r="Q80" i="15"/>
  <c r="R80" i="15"/>
  <c r="S80" i="15"/>
  <c r="T80" i="15"/>
  <c r="U80" i="15"/>
  <c r="V80" i="15"/>
  <c r="W80" i="15"/>
  <c r="X80" i="15"/>
  <c r="Y80" i="15"/>
  <c r="Z80" i="15"/>
  <c r="Q81" i="15"/>
  <c r="R81" i="15"/>
  <c r="S81" i="15"/>
  <c r="T81" i="15"/>
  <c r="U81" i="15"/>
  <c r="V81" i="15"/>
  <c r="W81" i="15"/>
  <c r="Y81" i="15"/>
  <c r="Z81" i="15"/>
  <c r="Z82" i="15"/>
  <c r="Y82" i="15"/>
  <c r="X82" i="15"/>
  <c r="Q82" i="15"/>
  <c r="R82" i="15"/>
  <c r="S82" i="15"/>
  <c r="T82" i="15"/>
  <c r="U82" i="15"/>
  <c r="V82" i="15"/>
  <c r="W82" i="15"/>
  <c r="J75" i="15"/>
  <c r="K75" i="15"/>
  <c r="L75" i="15"/>
  <c r="M75" i="15"/>
  <c r="N75" i="15"/>
  <c r="O75" i="15"/>
  <c r="P75" i="15"/>
  <c r="J76" i="15"/>
  <c r="K76" i="15"/>
  <c r="L76" i="15"/>
  <c r="M76" i="15"/>
  <c r="N76" i="15"/>
  <c r="O76" i="15"/>
  <c r="P76" i="15"/>
  <c r="J77" i="15"/>
  <c r="K77" i="15"/>
  <c r="L77" i="15"/>
  <c r="M77" i="15"/>
  <c r="N77" i="15"/>
  <c r="O77" i="15"/>
  <c r="P77" i="15"/>
  <c r="J78" i="15"/>
  <c r="K78" i="15"/>
  <c r="L78" i="15"/>
  <c r="M78" i="15"/>
  <c r="N78" i="15"/>
  <c r="O78" i="15"/>
  <c r="P78" i="15"/>
  <c r="J79" i="15"/>
  <c r="K79" i="15"/>
  <c r="L79" i="15"/>
  <c r="M79" i="15"/>
  <c r="N79" i="15"/>
  <c r="O79" i="15"/>
  <c r="P79" i="15"/>
  <c r="J80" i="15"/>
  <c r="K80" i="15"/>
  <c r="L80" i="15"/>
  <c r="M80" i="15"/>
  <c r="N80" i="15"/>
  <c r="O80" i="15"/>
  <c r="P80" i="15"/>
  <c r="J81" i="15"/>
  <c r="K81" i="15"/>
  <c r="L81" i="15"/>
  <c r="M81" i="15"/>
  <c r="N81" i="15"/>
  <c r="O81" i="15"/>
  <c r="P81" i="15"/>
  <c r="P82" i="15"/>
  <c r="O82" i="15"/>
  <c r="N82" i="15"/>
  <c r="M82" i="15"/>
  <c r="L82" i="15"/>
  <c r="K82" i="15"/>
  <c r="J82" i="15"/>
  <c r="G82" i="15"/>
  <c r="I5" i="15"/>
  <c r="J5" i="15"/>
  <c r="K5" i="15"/>
  <c r="L5" i="15"/>
  <c r="O5" i="15"/>
  <c r="P5" i="15"/>
  <c r="Q5" i="15"/>
  <c r="V5" i="15"/>
  <c r="W5" i="15"/>
  <c r="X5" i="15"/>
  <c r="I6" i="15"/>
  <c r="J6" i="15"/>
  <c r="K6" i="15"/>
  <c r="L6" i="15"/>
  <c r="O6" i="15"/>
  <c r="P6" i="15"/>
  <c r="Q6" i="15"/>
  <c r="V6" i="15"/>
  <c r="W6" i="15"/>
  <c r="X6" i="15"/>
  <c r="I7" i="15"/>
  <c r="J7" i="15"/>
  <c r="K7" i="15"/>
  <c r="L7" i="15"/>
  <c r="O7" i="15"/>
  <c r="P7" i="15"/>
  <c r="Q7" i="15"/>
  <c r="V7" i="15"/>
  <c r="W7" i="15"/>
  <c r="X7" i="15"/>
  <c r="I8" i="15"/>
  <c r="J8" i="15"/>
  <c r="K8" i="15"/>
  <c r="L8" i="15"/>
  <c r="O8" i="15"/>
  <c r="P8" i="15"/>
  <c r="Q8" i="15"/>
  <c r="V8" i="15"/>
  <c r="W8" i="15"/>
  <c r="X8" i="15"/>
  <c r="I9" i="15"/>
  <c r="J9" i="15"/>
  <c r="K9" i="15"/>
  <c r="L9" i="15"/>
  <c r="O9" i="15"/>
  <c r="P9" i="15"/>
  <c r="Q9" i="15"/>
  <c r="V9" i="15"/>
  <c r="W9" i="15"/>
  <c r="X9" i="15"/>
  <c r="I10" i="15"/>
  <c r="J10" i="15"/>
  <c r="K10" i="15"/>
  <c r="L10" i="15"/>
  <c r="O10" i="15"/>
  <c r="P10" i="15"/>
  <c r="Q10" i="15"/>
  <c r="V10" i="15"/>
  <c r="W10" i="15"/>
  <c r="X10" i="15"/>
  <c r="I11" i="15"/>
  <c r="J11" i="15"/>
  <c r="K11" i="15"/>
  <c r="L11" i="15"/>
  <c r="O11" i="15"/>
  <c r="P11" i="15"/>
  <c r="Q11" i="15"/>
  <c r="V11" i="15"/>
  <c r="W11" i="15"/>
  <c r="X11" i="15"/>
  <c r="I12" i="15"/>
  <c r="J12" i="15"/>
  <c r="K12" i="15"/>
  <c r="L12" i="15"/>
  <c r="O12" i="15"/>
  <c r="P12" i="15"/>
  <c r="Q12" i="15"/>
  <c r="V12" i="15"/>
  <c r="W12" i="15"/>
  <c r="X12" i="15"/>
  <c r="I13" i="15"/>
  <c r="J13" i="15"/>
  <c r="K13" i="15"/>
  <c r="L13" i="15"/>
  <c r="O13" i="15"/>
  <c r="P13" i="15"/>
  <c r="Q13" i="15"/>
  <c r="V13" i="15"/>
  <c r="W13" i="15"/>
  <c r="X13" i="15"/>
  <c r="I14" i="15"/>
  <c r="J14" i="15"/>
  <c r="K14" i="15"/>
  <c r="L14" i="15"/>
  <c r="O14" i="15"/>
  <c r="P14" i="15"/>
  <c r="Q14" i="15"/>
  <c r="V14" i="15"/>
  <c r="W14" i="15"/>
  <c r="X14" i="15"/>
  <c r="I15" i="15"/>
  <c r="J15" i="15"/>
  <c r="K15" i="15"/>
  <c r="L15" i="15"/>
  <c r="O15" i="15"/>
  <c r="P15" i="15"/>
  <c r="Q15" i="15"/>
  <c r="V15" i="15"/>
  <c r="W15" i="15"/>
  <c r="X15" i="15"/>
  <c r="I16" i="15"/>
  <c r="J16" i="15"/>
  <c r="K16" i="15"/>
  <c r="L16" i="15"/>
  <c r="O16" i="15"/>
  <c r="P16" i="15"/>
  <c r="Q16" i="15"/>
  <c r="V16" i="15"/>
  <c r="W16" i="15"/>
  <c r="X16" i="15"/>
  <c r="I17" i="15"/>
  <c r="J17" i="15"/>
  <c r="K17" i="15"/>
  <c r="L17" i="15"/>
  <c r="O17" i="15"/>
  <c r="P17" i="15"/>
  <c r="Q17" i="15"/>
  <c r="V17" i="15"/>
  <c r="W17" i="15"/>
  <c r="X17" i="15"/>
  <c r="I18" i="15"/>
  <c r="J18" i="15"/>
  <c r="K18" i="15"/>
  <c r="L18" i="15"/>
  <c r="O18" i="15"/>
  <c r="P18" i="15"/>
  <c r="Q18" i="15"/>
  <c r="V18" i="15"/>
  <c r="W18" i="15"/>
  <c r="X18" i="15"/>
  <c r="I19" i="15"/>
  <c r="J19" i="15"/>
  <c r="K19" i="15"/>
  <c r="L19" i="15"/>
  <c r="O19" i="15"/>
  <c r="P19" i="15"/>
  <c r="Q19" i="15"/>
  <c r="V19" i="15"/>
  <c r="W19" i="15"/>
  <c r="X19" i="15"/>
  <c r="I20" i="15"/>
  <c r="J20" i="15"/>
  <c r="K20" i="15"/>
  <c r="L20" i="15"/>
  <c r="O20" i="15"/>
  <c r="P20" i="15"/>
  <c r="Q20" i="15"/>
  <c r="V20" i="15"/>
  <c r="W20" i="15"/>
  <c r="X20" i="15"/>
  <c r="I21" i="15"/>
  <c r="J21" i="15"/>
  <c r="K21" i="15"/>
  <c r="L21" i="15"/>
  <c r="O21" i="15"/>
  <c r="P21" i="15"/>
  <c r="Q21" i="15"/>
  <c r="V21" i="15"/>
  <c r="W21" i="15"/>
  <c r="X21" i="15"/>
  <c r="I22" i="15"/>
  <c r="J22" i="15"/>
  <c r="K22" i="15"/>
  <c r="L22" i="15"/>
  <c r="O22" i="15"/>
  <c r="P22" i="15"/>
  <c r="Q22" i="15"/>
  <c r="V22" i="15"/>
  <c r="W22" i="15"/>
  <c r="X22" i="15"/>
  <c r="J23" i="15"/>
  <c r="K23" i="15"/>
  <c r="L23" i="15"/>
  <c r="O23" i="15"/>
  <c r="P23" i="15"/>
  <c r="Q23" i="15"/>
  <c r="V23" i="15"/>
  <c r="W23" i="15"/>
  <c r="X23" i="15"/>
  <c r="J24" i="15"/>
  <c r="K24" i="15"/>
  <c r="L24" i="15"/>
  <c r="O24" i="15"/>
  <c r="P24" i="15"/>
  <c r="Q24" i="15"/>
  <c r="V24" i="15"/>
  <c r="W24" i="15"/>
  <c r="X24" i="15"/>
  <c r="J25" i="15"/>
  <c r="K25" i="15"/>
  <c r="L25" i="15"/>
  <c r="O25" i="15"/>
  <c r="P25" i="15"/>
  <c r="Q25" i="15"/>
  <c r="V25" i="15"/>
  <c r="W25" i="15"/>
  <c r="X25" i="15"/>
  <c r="J26" i="15"/>
  <c r="K26" i="15"/>
  <c r="L26" i="15"/>
  <c r="O26" i="15"/>
  <c r="P26" i="15"/>
  <c r="Q26" i="15"/>
  <c r="V26" i="15"/>
  <c r="W26" i="15"/>
  <c r="X26" i="15"/>
  <c r="J27" i="15"/>
  <c r="K27" i="15"/>
  <c r="L27" i="15"/>
  <c r="O27" i="15"/>
  <c r="P27" i="15"/>
  <c r="Q27" i="15"/>
  <c r="V27" i="15"/>
  <c r="W27" i="15"/>
  <c r="X27" i="15"/>
  <c r="J28" i="15"/>
  <c r="K28" i="15"/>
  <c r="L28" i="15"/>
  <c r="O28" i="15"/>
  <c r="P28" i="15"/>
  <c r="Q28" i="15"/>
  <c r="V28" i="15"/>
  <c r="W28" i="15"/>
  <c r="X28" i="15"/>
  <c r="J29" i="15"/>
  <c r="K29" i="15"/>
  <c r="L29" i="15"/>
  <c r="O29" i="15"/>
  <c r="P29" i="15"/>
  <c r="Q29" i="15"/>
  <c r="V29" i="15"/>
  <c r="W29" i="15"/>
  <c r="X29" i="15"/>
  <c r="J30" i="15"/>
  <c r="K30" i="15"/>
  <c r="L30" i="15"/>
  <c r="O30" i="15"/>
  <c r="P30" i="15"/>
  <c r="Q30" i="15"/>
  <c r="V30" i="15"/>
  <c r="W30" i="15"/>
  <c r="X30" i="15"/>
  <c r="J31" i="15"/>
  <c r="K31" i="15"/>
  <c r="L31" i="15"/>
  <c r="O31" i="15"/>
  <c r="P31" i="15"/>
  <c r="Q31" i="15"/>
  <c r="V31" i="15"/>
  <c r="W31" i="15"/>
  <c r="X31" i="15"/>
  <c r="J32" i="15"/>
  <c r="K32" i="15"/>
  <c r="L32" i="15"/>
  <c r="O32" i="15"/>
  <c r="P32" i="15"/>
  <c r="Q32" i="15"/>
  <c r="V32" i="15"/>
  <c r="W32" i="15"/>
  <c r="X32" i="15"/>
  <c r="J33" i="15"/>
  <c r="K33" i="15"/>
  <c r="L33" i="15"/>
  <c r="O33" i="15"/>
  <c r="P33" i="15"/>
  <c r="Q33" i="15"/>
  <c r="V33" i="15"/>
  <c r="W33" i="15"/>
  <c r="X33" i="15"/>
  <c r="J34" i="15"/>
  <c r="K34" i="15"/>
  <c r="L34" i="15"/>
  <c r="O34" i="15"/>
  <c r="P34" i="15"/>
  <c r="Q34" i="15"/>
  <c r="V34" i="15"/>
  <c r="W34" i="15"/>
  <c r="X34" i="15"/>
  <c r="J35" i="15"/>
  <c r="K35" i="15"/>
  <c r="L35" i="15"/>
  <c r="O35" i="15"/>
  <c r="P35" i="15"/>
  <c r="Q35" i="15"/>
  <c r="V35" i="15"/>
  <c r="W35" i="15"/>
  <c r="X35" i="15"/>
  <c r="J36" i="15"/>
  <c r="K36" i="15"/>
  <c r="L36" i="15"/>
  <c r="O36" i="15"/>
  <c r="P36" i="15"/>
  <c r="Q36" i="15"/>
  <c r="V36" i="15"/>
  <c r="W36" i="15"/>
  <c r="X36" i="15"/>
  <c r="J37" i="15"/>
  <c r="K37" i="15"/>
  <c r="L37" i="15"/>
  <c r="O37" i="15"/>
  <c r="P37" i="15"/>
  <c r="Q37" i="15"/>
  <c r="V37" i="15"/>
  <c r="W37" i="15"/>
  <c r="X37" i="15"/>
  <c r="J38" i="15"/>
  <c r="K38" i="15"/>
  <c r="L38" i="15"/>
  <c r="O38" i="15"/>
  <c r="P38" i="15"/>
  <c r="Q38" i="15"/>
  <c r="V38" i="15"/>
  <c r="W38" i="15"/>
  <c r="X38" i="15"/>
  <c r="J39" i="15"/>
  <c r="K39" i="15"/>
  <c r="L39" i="15"/>
  <c r="O39" i="15"/>
  <c r="P39" i="15"/>
  <c r="Q39" i="15"/>
  <c r="V39" i="15"/>
  <c r="W39" i="15"/>
  <c r="X39" i="15"/>
  <c r="J40" i="15"/>
  <c r="K40" i="15"/>
  <c r="L40" i="15"/>
  <c r="O40" i="15"/>
  <c r="P40" i="15"/>
  <c r="Q40" i="15"/>
  <c r="V40" i="15"/>
  <c r="W40" i="15"/>
  <c r="X40" i="15"/>
  <c r="J41" i="15"/>
  <c r="K41" i="15"/>
  <c r="L41" i="15"/>
  <c r="O41" i="15"/>
  <c r="P41" i="15"/>
  <c r="Q41" i="15"/>
  <c r="V41" i="15"/>
  <c r="W41" i="15"/>
  <c r="X41" i="15"/>
  <c r="J42" i="15"/>
  <c r="K42" i="15"/>
  <c r="L42" i="15"/>
  <c r="O42" i="15"/>
  <c r="P42" i="15"/>
  <c r="Q42" i="15"/>
  <c r="V42" i="15"/>
  <c r="W42" i="15"/>
  <c r="X42" i="15"/>
  <c r="J43" i="15"/>
  <c r="K43" i="15"/>
  <c r="L43" i="15"/>
  <c r="O43" i="15"/>
  <c r="P43" i="15"/>
  <c r="Q43" i="15"/>
  <c r="V43" i="15"/>
  <c r="W43" i="15"/>
  <c r="X43" i="15"/>
  <c r="J44" i="15"/>
  <c r="K44" i="15"/>
  <c r="L44" i="15"/>
  <c r="O44" i="15"/>
  <c r="P44" i="15"/>
  <c r="Q44" i="15"/>
  <c r="V44" i="15"/>
  <c r="W44" i="15"/>
  <c r="X44" i="15"/>
  <c r="J45" i="15"/>
  <c r="K45" i="15"/>
  <c r="L45" i="15"/>
  <c r="O45" i="15"/>
  <c r="P45" i="15"/>
  <c r="Q45" i="15"/>
  <c r="V45" i="15"/>
  <c r="W45" i="15"/>
  <c r="X45" i="15"/>
  <c r="J46" i="15"/>
  <c r="K46" i="15"/>
  <c r="L46" i="15"/>
  <c r="O46" i="15"/>
  <c r="P46" i="15"/>
  <c r="Q46" i="15"/>
  <c r="V46" i="15"/>
  <c r="W46" i="15"/>
  <c r="X46" i="15"/>
  <c r="J47" i="15"/>
  <c r="K47" i="15"/>
  <c r="L47" i="15"/>
  <c r="O47" i="15"/>
  <c r="P47" i="15"/>
  <c r="Q47" i="15"/>
  <c r="V47" i="15"/>
  <c r="W47" i="15"/>
  <c r="X47" i="15"/>
  <c r="J48" i="15"/>
  <c r="K48" i="15"/>
  <c r="L48" i="15"/>
  <c r="O48" i="15"/>
  <c r="P48" i="15"/>
  <c r="Q48" i="15"/>
  <c r="V48" i="15"/>
  <c r="W48" i="15"/>
  <c r="X48" i="15"/>
  <c r="J49" i="15"/>
  <c r="K49" i="15"/>
  <c r="L49" i="15"/>
  <c r="O49" i="15"/>
  <c r="P49" i="15"/>
  <c r="Q49" i="15"/>
  <c r="V49" i="15"/>
  <c r="W49" i="15"/>
  <c r="X49" i="15"/>
  <c r="J50" i="15"/>
  <c r="K50" i="15"/>
  <c r="L50" i="15"/>
  <c r="O50" i="15"/>
  <c r="P50" i="15"/>
  <c r="Q50" i="15"/>
  <c r="V50" i="15"/>
  <c r="W50" i="15"/>
  <c r="X50" i="15"/>
  <c r="J51" i="15"/>
  <c r="K51" i="15"/>
  <c r="L51" i="15"/>
  <c r="O51" i="15"/>
  <c r="P51" i="15"/>
  <c r="Q51" i="15"/>
  <c r="V51" i="15"/>
  <c r="W51" i="15"/>
  <c r="X51" i="15"/>
  <c r="J52" i="15"/>
  <c r="K52" i="15"/>
  <c r="L52" i="15"/>
  <c r="O52" i="15"/>
  <c r="P52" i="15"/>
  <c r="Q52" i="15"/>
  <c r="V52" i="15"/>
  <c r="W52" i="15"/>
  <c r="X52" i="15"/>
  <c r="J53" i="15"/>
  <c r="K53" i="15"/>
  <c r="L53" i="15"/>
  <c r="O53" i="15"/>
  <c r="P53" i="15"/>
  <c r="Q53" i="15"/>
  <c r="V53" i="15"/>
  <c r="W53" i="15"/>
  <c r="X53" i="15"/>
  <c r="J54" i="15"/>
  <c r="K54" i="15"/>
  <c r="L54" i="15"/>
  <c r="O54" i="15"/>
  <c r="P54" i="15"/>
  <c r="Q54" i="15"/>
  <c r="V54" i="15"/>
  <c r="W54" i="15"/>
  <c r="X54" i="15"/>
  <c r="J55" i="15"/>
  <c r="K55" i="15"/>
  <c r="L55" i="15"/>
  <c r="O55" i="15"/>
  <c r="P55" i="15"/>
  <c r="Q55" i="15"/>
  <c r="V55" i="15"/>
  <c r="W55" i="15"/>
  <c r="X55" i="15"/>
  <c r="J56" i="15"/>
  <c r="K56" i="15"/>
  <c r="L56" i="15"/>
  <c r="O56" i="15"/>
  <c r="P56" i="15"/>
  <c r="Q56" i="15"/>
  <c r="V56" i="15"/>
  <c r="W56" i="15"/>
  <c r="X56" i="15"/>
  <c r="J57" i="15"/>
  <c r="K57" i="15"/>
  <c r="L57" i="15"/>
  <c r="O57" i="15"/>
  <c r="P57" i="15"/>
  <c r="Q57" i="15"/>
  <c r="V57" i="15"/>
  <c r="W57" i="15"/>
  <c r="X57" i="15"/>
  <c r="J58" i="15"/>
  <c r="K58" i="15"/>
  <c r="L58" i="15"/>
  <c r="O58" i="15"/>
  <c r="P58" i="15"/>
  <c r="Q58" i="15"/>
  <c r="V58" i="15"/>
  <c r="W58" i="15"/>
  <c r="X58" i="15"/>
  <c r="J59" i="15"/>
  <c r="K59" i="15"/>
  <c r="L59" i="15"/>
  <c r="O59" i="15"/>
  <c r="P59" i="15"/>
  <c r="Q59" i="15"/>
  <c r="V59" i="15"/>
  <c r="W59" i="15"/>
  <c r="X59" i="15"/>
  <c r="J60" i="15"/>
  <c r="K60" i="15"/>
  <c r="L60" i="15"/>
  <c r="O60" i="15"/>
  <c r="P60" i="15"/>
  <c r="Q60" i="15"/>
  <c r="V60" i="15"/>
  <c r="W60" i="15"/>
  <c r="X60" i="15"/>
  <c r="J61" i="15"/>
  <c r="K61" i="15"/>
  <c r="L61" i="15"/>
  <c r="O61" i="15"/>
  <c r="P61" i="15"/>
  <c r="Q61" i="15"/>
  <c r="V61" i="15"/>
  <c r="W61" i="15"/>
  <c r="X61" i="15"/>
  <c r="J62" i="15"/>
  <c r="K62" i="15"/>
  <c r="L62" i="15"/>
  <c r="O62" i="15"/>
  <c r="P62" i="15"/>
  <c r="Q62" i="15"/>
  <c r="V62" i="15"/>
  <c r="W62" i="15"/>
  <c r="X62" i="15"/>
  <c r="X63" i="15"/>
  <c r="W63" i="15"/>
  <c r="V63" i="15"/>
  <c r="U63" i="15"/>
  <c r="T63" i="15"/>
  <c r="R63" i="15"/>
  <c r="Q63" i="15"/>
  <c r="P63" i="15"/>
  <c r="O63" i="15"/>
  <c r="N63" i="15"/>
  <c r="M63" i="15"/>
  <c r="L63" i="15"/>
  <c r="K63" i="15"/>
  <c r="J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C385" i="1"/>
  <c r="H286" i="1"/>
  <c r="I286" i="1"/>
  <c r="J286" i="1"/>
  <c r="K286" i="1"/>
  <c r="H287" i="1"/>
  <c r="I287" i="1"/>
  <c r="J287" i="1"/>
  <c r="K287" i="1"/>
  <c r="I288" i="1"/>
  <c r="J288" i="1"/>
  <c r="K288" i="1"/>
  <c r="I289" i="1"/>
  <c r="J289" i="1"/>
  <c r="K289" i="1"/>
  <c r="I290" i="1"/>
  <c r="J290" i="1"/>
  <c r="K290" i="1"/>
  <c r="I291" i="1"/>
  <c r="J291" i="1"/>
  <c r="K291" i="1"/>
  <c r="I292" i="1"/>
  <c r="J292" i="1"/>
  <c r="K292" i="1"/>
  <c r="I293" i="1"/>
  <c r="J293" i="1"/>
  <c r="K293" i="1"/>
  <c r="I294" i="1"/>
  <c r="J294" i="1"/>
  <c r="K294" i="1"/>
  <c r="I295" i="1"/>
  <c r="J295" i="1"/>
  <c r="K295" i="1"/>
  <c r="I296" i="1"/>
  <c r="J296" i="1"/>
  <c r="K296" i="1"/>
  <c r="I297" i="1"/>
  <c r="J297" i="1"/>
  <c r="K297" i="1"/>
  <c r="I298" i="1"/>
  <c r="J298" i="1"/>
  <c r="K298" i="1"/>
  <c r="I299" i="1"/>
  <c r="J299" i="1"/>
  <c r="K299" i="1"/>
  <c r="I300" i="1"/>
  <c r="J300" i="1"/>
  <c r="K300" i="1"/>
  <c r="I301" i="1"/>
  <c r="J301" i="1"/>
  <c r="K301" i="1"/>
  <c r="I302" i="1"/>
  <c r="J302" i="1"/>
  <c r="K302" i="1"/>
  <c r="I303" i="1"/>
  <c r="J303" i="1"/>
  <c r="K303" i="1"/>
  <c r="I304" i="1"/>
  <c r="J304" i="1"/>
  <c r="K304" i="1"/>
  <c r="I305" i="1"/>
  <c r="J305" i="1"/>
  <c r="K305" i="1"/>
  <c r="I306" i="1"/>
  <c r="J306" i="1"/>
  <c r="K306" i="1"/>
  <c r="I307" i="1"/>
  <c r="J307" i="1"/>
  <c r="K307" i="1"/>
  <c r="I308" i="1"/>
  <c r="J308" i="1"/>
  <c r="K308" i="1"/>
  <c r="I309" i="1"/>
  <c r="J309" i="1"/>
  <c r="K309" i="1"/>
  <c r="I310" i="1"/>
  <c r="J310" i="1"/>
  <c r="K310" i="1"/>
  <c r="I311" i="1"/>
  <c r="J311" i="1"/>
  <c r="K311" i="1"/>
  <c r="I312" i="1"/>
  <c r="J312" i="1"/>
  <c r="K312" i="1"/>
  <c r="I313" i="1"/>
  <c r="J313" i="1"/>
  <c r="K313" i="1"/>
  <c r="I314" i="1"/>
  <c r="J314" i="1"/>
  <c r="K314" i="1"/>
  <c r="I315" i="1"/>
  <c r="J315" i="1"/>
  <c r="K315" i="1"/>
  <c r="I316" i="1"/>
  <c r="J316" i="1"/>
  <c r="K316" i="1"/>
  <c r="I317" i="1"/>
  <c r="J317" i="1"/>
  <c r="K317" i="1"/>
  <c r="K318" i="1"/>
  <c r="H285" i="1"/>
  <c r="I285" i="1"/>
  <c r="J285" i="1"/>
  <c r="J318" i="1"/>
  <c r="I318" i="1"/>
  <c r="G318" i="1"/>
  <c r="J114" i="1"/>
  <c r="L114" i="1"/>
  <c r="N114" i="1"/>
  <c r="P114" i="1"/>
  <c r="R114" i="1"/>
  <c r="T114" i="1"/>
  <c r="V114" i="1"/>
  <c r="X114" i="1"/>
  <c r="Y114" i="1"/>
  <c r="Z114" i="1"/>
  <c r="AA114" i="1"/>
  <c r="J115" i="1"/>
  <c r="L115" i="1"/>
  <c r="N115" i="1"/>
  <c r="P115" i="1"/>
  <c r="R115" i="1"/>
  <c r="T115" i="1"/>
  <c r="V115" i="1"/>
  <c r="X115" i="1"/>
  <c r="Y115" i="1"/>
  <c r="Z115" i="1"/>
  <c r="AA115" i="1"/>
  <c r="J116" i="1"/>
  <c r="L116" i="1"/>
  <c r="N116" i="1"/>
  <c r="P116" i="1"/>
  <c r="R116" i="1"/>
  <c r="T116" i="1"/>
  <c r="V116" i="1"/>
  <c r="X116" i="1"/>
  <c r="Y116" i="1"/>
  <c r="Z116" i="1"/>
  <c r="AA116" i="1"/>
  <c r="J117" i="1"/>
  <c r="L117" i="1"/>
  <c r="N117" i="1"/>
  <c r="P117" i="1"/>
  <c r="R117" i="1"/>
  <c r="T117" i="1"/>
  <c r="V117" i="1"/>
  <c r="X117" i="1"/>
  <c r="Y117" i="1"/>
  <c r="Z117" i="1"/>
  <c r="AA117" i="1"/>
  <c r="J118" i="1"/>
  <c r="L118" i="1"/>
  <c r="N118" i="1"/>
  <c r="P118" i="1"/>
  <c r="R118" i="1"/>
  <c r="T118" i="1"/>
  <c r="V118" i="1"/>
  <c r="X118" i="1"/>
  <c r="Y118" i="1"/>
  <c r="Z118" i="1"/>
  <c r="AA118" i="1"/>
  <c r="J119" i="1"/>
  <c r="L119" i="1"/>
  <c r="N119" i="1"/>
  <c r="P119" i="1"/>
  <c r="R119" i="1"/>
  <c r="T119" i="1"/>
  <c r="V119" i="1"/>
  <c r="X119" i="1"/>
  <c r="Y119" i="1"/>
  <c r="Z119" i="1"/>
  <c r="AA119" i="1"/>
  <c r="J120" i="1"/>
  <c r="L120" i="1"/>
  <c r="N120" i="1"/>
  <c r="P120" i="1"/>
  <c r="R120" i="1"/>
  <c r="T120" i="1"/>
  <c r="V120" i="1"/>
  <c r="X120" i="1"/>
  <c r="Y120" i="1"/>
  <c r="Z120" i="1"/>
  <c r="AA120" i="1"/>
  <c r="J121" i="1"/>
  <c r="L121" i="1"/>
  <c r="N121" i="1"/>
  <c r="P121" i="1"/>
  <c r="R121" i="1"/>
  <c r="T121" i="1"/>
  <c r="V121" i="1"/>
  <c r="X121" i="1"/>
  <c r="Y121" i="1"/>
  <c r="Z121" i="1"/>
  <c r="AA121" i="1"/>
  <c r="J122" i="1"/>
  <c r="L122" i="1"/>
  <c r="N122" i="1"/>
  <c r="P122" i="1"/>
  <c r="R122" i="1"/>
  <c r="T122" i="1"/>
  <c r="V122" i="1"/>
  <c r="X122" i="1"/>
  <c r="Y122" i="1"/>
  <c r="Z122" i="1"/>
  <c r="AA122" i="1"/>
  <c r="J123" i="1"/>
  <c r="L123" i="1"/>
  <c r="N123" i="1"/>
  <c r="P123" i="1"/>
  <c r="R123" i="1"/>
  <c r="T123" i="1"/>
  <c r="V123" i="1"/>
  <c r="X123" i="1"/>
  <c r="Y123" i="1"/>
  <c r="Z123" i="1"/>
  <c r="AA123" i="1"/>
  <c r="J124" i="1"/>
  <c r="L124" i="1"/>
  <c r="N124" i="1"/>
  <c r="P124" i="1"/>
  <c r="R124" i="1"/>
  <c r="T124" i="1"/>
  <c r="V124" i="1"/>
  <c r="X124" i="1"/>
  <c r="Y124" i="1"/>
  <c r="Z124" i="1"/>
  <c r="AA124" i="1"/>
  <c r="J125" i="1"/>
  <c r="L125" i="1"/>
  <c r="N125" i="1"/>
  <c r="P125" i="1"/>
  <c r="R125" i="1"/>
  <c r="T125" i="1"/>
  <c r="V125" i="1"/>
  <c r="X125" i="1"/>
  <c r="Y125" i="1"/>
  <c r="Z125" i="1"/>
  <c r="AA125" i="1"/>
  <c r="J126" i="1"/>
  <c r="L126" i="1"/>
  <c r="N126" i="1"/>
  <c r="P126" i="1"/>
  <c r="R126" i="1"/>
  <c r="T126" i="1"/>
  <c r="V126" i="1"/>
  <c r="X126" i="1"/>
  <c r="Y126" i="1"/>
  <c r="Z126" i="1"/>
  <c r="AA126" i="1"/>
  <c r="J127" i="1"/>
  <c r="L127" i="1"/>
  <c r="N127" i="1"/>
  <c r="P127" i="1"/>
  <c r="R127" i="1"/>
  <c r="T127" i="1"/>
  <c r="V127" i="1"/>
  <c r="X127" i="1"/>
  <c r="Y127" i="1"/>
  <c r="Z127" i="1"/>
  <c r="AA127" i="1"/>
  <c r="J128" i="1"/>
  <c r="L128" i="1"/>
  <c r="N128" i="1"/>
  <c r="P128" i="1"/>
  <c r="R128" i="1"/>
  <c r="T128" i="1"/>
  <c r="V128" i="1"/>
  <c r="X128" i="1"/>
  <c r="Y128" i="1"/>
  <c r="Z128" i="1"/>
  <c r="AA128" i="1"/>
  <c r="J129" i="1"/>
  <c r="L129" i="1"/>
  <c r="N129" i="1"/>
  <c r="P129" i="1"/>
  <c r="R129" i="1"/>
  <c r="T129" i="1"/>
  <c r="V129" i="1"/>
  <c r="X129" i="1"/>
  <c r="Y129" i="1"/>
  <c r="Z129" i="1"/>
  <c r="AA129" i="1"/>
  <c r="J130" i="1"/>
  <c r="L130" i="1"/>
  <c r="N130" i="1"/>
  <c r="P130" i="1"/>
  <c r="R130" i="1"/>
  <c r="T130" i="1"/>
  <c r="V130" i="1"/>
  <c r="X130" i="1"/>
  <c r="Y130" i="1"/>
  <c r="Z130" i="1"/>
  <c r="AA130" i="1"/>
  <c r="J131" i="1"/>
  <c r="L131" i="1"/>
  <c r="N131" i="1"/>
  <c r="P131" i="1"/>
  <c r="R131" i="1"/>
  <c r="T131" i="1"/>
  <c r="V131" i="1"/>
  <c r="X131" i="1"/>
  <c r="Y131" i="1"/>
  <c r="Z131" i="1"/>
  <c r="AA131" i="1"/>
  <c r="J132" i="1"/>
  <c r="L132" i="1"/>
  <c r="N132" i="1"/>
  <c r="P132" i="1"/>
  <c r="R132" i="1"/>
  <c r="T132" i="1"/>
  <c r="V132" i="1"/>
  <c r="X132" i="1"/>
  <c r="Y132" i="1"/>
  <c r="Z132" i="1"/>
  <c r="AA132" i="1"/>
  <c r="J133" i="1"/>
  <c r="L133" i="1"/>
  <c r="N133" i="1"/>
  <c r="P133" i="1"/>
  <c r="R133" i="1"/>
  <c r="T133" i="1"/>
  <c r="V133" i="1"/>
  <c r="X133" i="1"/>
  <c r="Y133" i="1"/>
  <c r="Z133" i="1"/>
  <c r="AA133" i="1"/>
  <c r="J134" i="1"/>
  <c r="L134" i="1"/>
  <c r="N134" i="1"/>
  <c r="P134" i="1"/>
  <c r="R134" i="1"/>
  <c r="T134" i="1"/>
  <c r="V134" i="1"/>
  <c r="X134" i="1"/>
  <c r="Y134" i="1"/>
  <c r="Z134" i="1"/>
  <c r="AA134" i="1"/>
  <c r="J135" i="1"/>
  <c r="L135" i="1"/>
  <c r="N135" i="1"/>
  <c r="P135" i="1"/>
  <c r="R135" i="1"/>
  <c r="T135" i="1"/>
  <c r="V135" i="1"/>
  <c r="X135" i="1"/>
  <c r="Y135" i="1"/>
  <c r="Z135" i="1"/>
  <c r="AA135" i="1"/>
  <c r="J136" i="1"/>
  <c r="L136" i="1"/>
  <c r="N136" i="1"/>
  <c r="P136" i="1"/>
  <c r="R136" i="1"/>
  <c r="T136" i="1"/>
  <c r="V136" i="1"/>
  <c r="X136" i="1"/>
  <c r="Y136" i="1"/>
  <c r="Z136" i="1"/>
  <c r="AA136" i="1"/>
  <c r="J137" i="1"/>
  <c r="L137" i="1"/>
  <c r="N137" i="1"/>
  <c r="P137" i="1"/>
  <c r="R137" i="1"/>
  <c r="T137" i="1"/>
  <c r="V137" i="1"/>
  <c r="X137" i="1"/>
  <c r="Y137" i="1"/>
  <c r="Z137" i="1"/>
  <c r="AA137" i="1"/>
  <c r="J138" i="1"/>
  <c r="L138" i="1"/>
  <c r="N138" i="1"/>
  <c r="P138" i="1"/>
  <c r="R138" i="1"/>
  <c r="T138" i="1"/>
  <c r="V138" i="1"/>
  <c r="X138" i="1"/>
  <c r="Y138" i="1"/>
  <c r="Z138" i="1"/>
  <c r="AA138" i="1"/>
  <c r="J139" i="1"/>
  <c r="L139" i="1"/>
  <c r="N139" i="1"/>
  <c r="P139" i="1"/>
  <c r="R139" i="1"/>
  <c r="T139" i="1"/>
  <c r="V139" i="1"/>
  <c r="X139" i="1"/>
  <c r="Y139" i="1"/>
  <c r="Z139" i="1"/>
  <c r="AA139" i="1"/>
  <c r="J140" i="1"/>
  <c r="L140" i="1"/>
  <c r="N140" i="1"/>
  <c r="P140" i="1"/>
  <c r="R140" i="1"/>
  <c r="T140" i="1"/>
  <c r="V140" i="1"/>
  <c r="X140" i="1"/>
  <c r="Y140" i="1"/>
  <c r="Z140" i="1"/>
  <c r="AA140" i="1"/>
  <c r="J141" i="1"/>
  <c r="L141" i="1"/>
  <c r="N141" i="1"/>
  <c r="P141" i="1"/>
  <c r="R141" i="1"/>
  <c r="T141" i="1"/>
  <c r="V141" i="1"/>
  <c r="X141" i="1"/>
  <c r="Y141" i="1"/>
  <c r="Z141" i="1"/>
  <c r="AA141" i="1"/>
  <c r="J142" i="1"/>
  <c r="L142" i="1"/>
  <c r="N142" i="1"/>
  <c r="P142" i="1"/>
  <c r="R142" i="1"/>
  <c r="T142" i="1"/>
  <c r="V142" i="1"/>
  <c r="X142" i="1"/>
  <c r="Y142" i="1"/>
  <c r="Z142" i="1"/>
  <c r="AA142" i="1"/>
  <c r="J143" i="1"/>
  <c r="L143" i="1"/>
  <c r="N143" i="1"/>
  <c r="P143" i="1"/>
  <c r="R143" i="1"/>
  <c r="T143" i="1"/>
  <c r="V143" i="1"/>
  <c r="X143" i="1"/>
  <c r="Y143" i="1"/>
  <c r="Z143" i="1"/>
  <c r="AA143" i="1"/>
  <c r="J144" i="1"/>
  <c r="L144" i="1"/>
  <c r="N144" i="1"/>
  <c r="P144" i="1"/>
  <c r="R144" i="1"/>
  <c r="T144" i="1"/>
  <c r="V144" i="1"/>
  <c r="X144" i="1"/>
  <c r="Y144" i="1"/>
  <c r="Z144" i="1"/>
  <c r="AA144" i="1"/>
  <c r="J145" i="1"/>
  <c r="L145" i="1"/>
  <c r="N145" i="1"/>
  <c r="P145" i="1"/>
  <c r="R145" i="1"/>
  <c r="T145" i="1"/>
  <c r="V145" i="1"/>
  <c r="X145" i="1"/>
  <c r="Y145" i="1"/>
  <c r="Z145" i="1"/>
  <c r="AA145" i="1"/>
  <c r="J146" i="1"/>
  <c r="L146" i="1"/>
  <c r="N146" i="1"/>
  <c r="P146" i="1"/>
  <c r="R146" i="1"/>
  <c r="T146" i="1"/>
  <c r="V146" i="1"/>
  <c r="X146" i="1"/>
  <c r="Y146" i="1"/>
  <c r="Z146" i="1"/>
  <c r="AA146" i="1"/>
  <c r="J147" i="1"/>
  <c r="L147" i="1"/>
  <c r="N147" i="1"/>
  <c r="P147" i="1"/>
  <c r="R147" i="1"/>
  <c r="T147" i="1"/>
  <c r="V147" i="1"/>
  <c r="X147" i="1"/>
  <c r="Y147" i="1"/>
  <c r="Z147" i="1"/>
  <c r="AA147" i="1"/>
  <c r="J148" i="1"/>
  <c r="L148" i="1"/>
  <c r="N148" i="1"/>
  <c r="P148" i="1"/>
  <c r="R148" i="1"/>
  <c r="T148" i="1"/>
  <c r="V148" i="1"/>
  <c r="X148" i="1"/>
  <c r="Y148" i="1"/>
  <c r="Z148" i="1"/>
  <c r="AA148" i="1"/>
  <c r="J149" i="1"/>
  <c r="L149" i="1"/>
  <c r="N149" i="1"/>
  <c r="P149" i="1"/>
  <c r="R149" i="1"/>
  <c r="T149" i="1"/>
  <c r="V149" i="1"/>
  <c r="X149" i="1"/>
  <c r="Y149" i="1"/>
  <c r="Z149" i="1"/>
  <c r="AA149" i="1"/>
  <c r="J150" i="1"/>
  <c r="L150" i="1"/>
  <c r="N150" i="1"/>
  <c r="P150" i="1"/>
  <c r="R150" i="1"/>
  <c r="T150" i="1"/>
  <c r="V150" i="1"/>
  <c r="X150" i="1"/>
  <c r="Y150" i="1"/>
  <c r="Z150" i="1"/>
  <c r="AA150" i="1"/>
  <c r="J151" i="1"/>
  <c r="L151" i="1"/>
  <c r="N151" i="1"/>
  <c r="P151" i="1"/>
  <c r="R151" i="1"/>
  <c r="T151" i="1"/>
  <c r="V151" i="1"/>
  <c r="X151" i="1"/>
  <c r="Y151" i="1"/>
  <c r="Z151" i="1"/>
  <c r="AA151" i="1"/>
  <c r="J152" i="1"/>
  <c r="L152" i="1"/>
  <c r="N152" i="1"/>
  <c r="P152" i="1"/>
  <c r="R152" i="1"/>
  <c r="T152" i="1"/>
  <c r="V152" i="1"/>
  <c r="X152" i="1"/>
  <c r="Y152" i="1"/>
  <c r="Z152" i="1"/>
  <c r="AA152" i="1"/>
  <c r="J153" i="1"/>
  <c r="L153" i="1"/>
  <c r="N153" i="1"/>
  <c r="P153" i="1"/>
  <c r="R153" i="1"/>
  <c r="T153" i="1"/>
  <c r="V153" i="1"/>
  <c r="X153" i="1"/>
  <c r="Y153" i="1"/>
  <c r="Z153" i="1"/>
  <c r="AA153" i="1"/>
  <c r="J154" i="1"/>
  <c r="L154" i="1"/>
  <c r="N154" i="1"/>
  <c r="P154" i="1"/>
  <c r="R154" i="1"/>
  <c r="T154" i="1"/>
  <c r="V154" i="1"/>
  <c r="X154" i="1"/>
  <c r="Y154" i="1"/>
  <c r="Z154" i="1"/>
  <c r="AA154" i="1"/>
  <c r="J155" i="1"/>
  <c r="L155" i="1"/>
  <c r="N155" i="1"/>
  <c r="P155" i="1"/>
  <c r="R155" i="1"/>
  <c r="T155" i="1"/>
  <c r="V155" i="1"/>
  <c r="X155" i="1"/>
  <c r="Y155" i="1"/>
  <c r="Z155" i="1"/>
  <c r="AA155" i="1"/>
  <c r="J156" i="1"/>
  <c r="L156" i="1"/>
  <c r="N156" i="1"/>
  <c r="P156" i="1"/>
  <c r="R156" i="1"/>
  <c r="T156" i="1"/>
  <c r="V156" i="1"/>
  <c r="X156" i="1"/>
  <c r="Y156" i="1"/>
  <c r="Z156" i="1"/>
  <c r="AA156" i="1"/>
  <c r="J157" i="1"/>
  <c r="L157" i="1"/>
  <c r="N157" i="1"/>
  <c r="P157" i="1"/>
  <c r="R157" i="1"/>
  <c r="T157" i="1"/>
  <c r="V157" i="1"/>
  <c r="X157" i="1"/>
  <c r="Y157" i="1"/>
  <c r="Z157" i="1"/>
  <c r="AA157" i="1"/>
  <c r="J158" i="1"/>
  <c r="L158" i="1"/>
  <c r="N158" i="1"/>
  <c r="P158" i="1"/>
  <c r="R158" i="1"/>
  <c r="T158" i="1"/>
  <c r="V158" i="1"/>
  <c r="X158" i="1"/>
  <c r="Y158" i="1"/>
  <c r="Z158" i="1"/>
  <c r="AA158" i="1"/>
  <c r="J159" i="1"/>
  <c r="L159" i="1"/>
  <c r="N159" i="1"/>
  <c r="P159" i="1"/>
  <c r="R159" i="1"/>
  <c r="T159" i="1"/>
  <c r="V159" i="1"/>
  <c r="X159" i="1"/>
  <c r="Y159" i="1"/>
  <c r="Z159" i="1"/>
  <c r="AA159" i="1"/>
  <c r="J160" i="1"/>
  <c r="L160" i="1"/>
  <c r="N160" i="1"/>
  <c r="P160" i="1"/>
  <c r="R160" i="1"/>
  <c r="T160" i="1"/>
  <c r="V160" i="1"/>
  <c r="X160" i="1"/>
  <c r="Y160" i="1"/>
  <c r="Z160" i="1"/>
  <c r="AA160" i="1"/>
  <c r="J161" i="1"/>
  <c r="L161" i="1"/>
  <c r="N161" i="1"/>
  <c r="P161" i="1"/>
  <c r="R161" i="1"/>
  <c r="T161" i="1"/>
  <c r="V161" i="1"/>
  <c r="X161" i="1"/>
  <c r="Y161" i="1"/>
  <c r="Z161" i="1"/>
  <c r="AA161" i="1"/>
  <c r="J162" i="1"/>
  <c r="L162" i="1"/>
  <c r="N162" i="1"/>
  <c r="P162" i="1"/>
  <c r="R162" i="1"/>
  <c r="T162" i="1"/>
  <c r="V162" i="1"/>
  <c r="X162" i="1"/>
  <c r="Y162" i="1"/>
  <c r="Z162" i="1"/>
  <c r="AA162" i="1"/>
  <c r="J163" i="1"/>
  <c r="L163" i="1"/>
  <c r="N163" i="1"/>
  <c r="P163" i="1"/>
  <c r="R163" i="1"/>
  <c r="T163" i="1"/>
  <c r="V163" i="1"/>
  <c r="X163" i="1"/>
  <c r="Y163" i="1"/>
  <c r="Z163" i="1"/>
  <c r="AA163" i="1"/>
  <c r="J164" i="1"/>
  <c r="L164" i="1"/>
  <c r="N164" i="1"/>
  <c r="P164" i="1"/>
  <c r="R164" i="1"/>
  <c r="T164" i="1"/>
  <c r="V164" i="1"/>
  <c r="X164" i="1"/>
  <c r="Y164" i="1"/>
  <c r="Z164" i="1"/>
  <c r="AA164" i="1"/>
  <c r="J165" i="1"/>
  <c r="L165" i="1"/>
  <c r="N165" i="1"/>
  <c r="P165" i="1"/>
  <c r="R165" i="1"/>
  <c r="T165" i="1"/>
  <c r="V165" i="1"/>
  <c r="X165" i="1"/>
  <c r="Y165" i="1"/>
  <c r="Z165" i="1"/>
  <c r="AA165" i="1"/>
  <c r="J166" i="1"/>
  <c r="L166" i="1"/>
  <c r="N166" i="1"/>
  <c r="P166" i="1"/>
  <c r="R166" i="1"/>
  <c r="T166" i="1"/>
  <c r="V166" i="1"/>
  <c r="X166" i="1"/>
  <c r="Y166" i="1"/>
  <c r="Z166" i="1"/>
  <c r="AA166" i="1"/>
  <c r="J167" i="1"/>
  <c r="L167" i="1"/>
  <c r="N167" i="1"/>
  <c r="P167" i="1"/>
  <c r="R167" i="1"/>
  <c r="T167" i="1"/>
  <c r="V167" i="1"/>
  <c r="X167" i="1"/>
  <c r="Y167" i="1"/>
  <c r="Z167" i="1"/>
  <c r="AA167" i="1"/>
  <c r="J168" i="1"/>
  <c r="L168" i="1"/>
  <c r="N168" i="1"/>
  <c r="P168" i="1"/>
  <c r="R168" i="1"/>
  <c r="T168" i="1"/>
  <c r="V168" i="1"/>
  <c r="X168" i="1"/>
  <c r="Y168" i="1"/>
  <c r="Z168" i="1"/>
  <c r="AA168" i="1"/>
  <c r="J169" i="1"/>
  <c r="L169" i="1"/>
  <c r="N169" i="1"/>
  <c r="P169" i="1"/>
  <c r="R169" i="1"/>
  <c r="T169" i="1"/>
  <c r="V169" i="1"/>
  <c r="X169" i="1"/>
  <c r="Y169" i="1"/>
  <c r="Z169" i="1"/>
  <c r="AA169" i="1"/>
  <c r="J170" i="1"/>
  <c r="L170" i="1"/>
  <c r="N170" i="1"/>
  <c r="P170" i="1"/>
  <c r="R170" i="1"/>
  <c r="T170" i="1"/>
  <c r="V170" i="1"/>
  <c r="X170" i="1"/>
  <c r="Y170" i="1"/>
  <c r="Z170" i="1"/>
  <c r="AA170" i="1"/>
  <c r="J171" i="1"/>
  <c r="L171" i="1"/>
  <c r="N171" i="1"/>
  <c r="P171" i="1"/>
  <c r="R171" i="1"/>
  <c r="T171" i="1"/>
  <c r="V171" i="1"/>
  <c r="X171" i="1"/>
  <c r="Y171" i="1"/>
  <c r="Z171" i="1"/>
  <c r="AA171" i="1"/>
  <c r="AA172" i="1"/>
  <c r="Z172" i="1"/>
  <c r="Y172" i="1"/>
  <c r="X172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S172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W172" i="1"/>
  <c r="V172" i="1"/>
  <c r="T172" i="1"/>
  <c r="R172" i="1"/>
  <c r="P172" i="1"/>
  <c r="N172" i="1"/>
  <c r="L172" i="1"/>
  <c r="J172" i="1"/>
  <c r="F172" i="1"/>
  <c r="S171" i="1"/>
  <c r="W171" i="1"/>
  <c r="S170" i="1"/>
  <c r="W170" i="1"/>
  <c r="S169" i="1"/>
  <c r="W169" i="1"/>
  <c r="S168" i="1"/>
  <c r="W168" i="1"/>
  <c r="S167" i="1"/>
  <c r="W167" i="1"/>
  <c r="S166" i="1"/>
  <c r="W166" i="1"/>
  <c r="S165" i="1"/>
  <c r="W165" i="1"/>
  <c r="S164" i="1"/>
  <c r="W164" i="1"/>
  <c r="S163" i="1"/>
  <c r="W163" i="1"/>
  <c r="S162" i="1"/>
  <c r="W162" i="1"/>
  <c r="S161" i="1"/>
  <c r="W161" i="1"/>
  <c r="S160" i="1"/>
  <c r="W160" i="1"/>
  <c r="S159" i="1"/>
  <c r="W159" i="1"/>
  <c r="S158" i="1"/>
  <c r="W158" i="1"/>
  <c r="S157" i="1"/>
  <c r="W157" i="1"/>
  <c r="S156" i="1"/>
  <c r="W156" i="1"/>
  <c r="S155" i="1"/>
  <c r="W155" i="1"/>
  <c r="S154" i="1"/>
  <c r="W154" i="1"/>
  <c r="S153" i="1"/>
  <c r="W153" i="1"/>
  <c r="S152" i="1"/>
  <c r="W152" i="1"/>
  <c r="S151" i="1"/>
  <c r="W151" i="1"/>
  <c r="S150" i="1"/>
  <c r="W150" i="1"/>
  <c r="S149" i="1"/>
  <c r="W149" i="1"/>
  <c r="S148" i="1"/>
  <c r="W148" i="1"/>
  <c r="S147" i="1"/>
  <c r="W147" i="1"/>
  <c r="S146" i="1"/>
  <c r="W146" i="1"/>
  <c r="S145" i="1"/>
  <c r="W145" i="1"/>
  <c r="S144" i="1"/>
  <c r="W144" i="1"/>
  <c r="S143" i="1"/>
  <c r="W143" i="1"/>
  <c r="S142" i="1"/>
  <c r="W142" i="1"/>
  <c r="S141" i="1"/>
  <c r="W141" i="1"/>
  <c r="S140" i="1"/>
  <c r="W140" i="1"/>
  <c r="S139" i="1"/>
  <c r="W139" i="1"/>
  <c r="S138" i="1"/>
  <c r="W138" i="1"/>
  <c r="S137" i="1"/>
  <c r="W137" i="1"/>
  <c r="S136" i="1"/>
  <c r="W136" i="1"/>
  <c r="S135" i="1"/>
  <c r="W135" i="1"/>
  <c r="S134" i="1"/>
  <c r="W134" i="1"/>
  <c r="S133" i="1"/>
  <c r="W133" i="1"/>
  <c r="S132" i="1"/>
  <c r="W132" i="1"/>
  <c r="S131" i="1"/>
  <c r="W131" i="1"/>
  <c r="S130" i="1"/>
  <c r="W130" i="1"/>
  <c r="S129" i="1"/>
  <c r="W129" i="1"/>
  <c r="S128" i="1"/>
  <c r="W128" i="1"/>
  <c r="S127" i="1"/>
  <c r="W127" i="1"/>
  <c r="S126" i="1"/>
  <c r="W126" i="1"/>
  <c r="S125" i="1"/>
  <c r="W125" i="1"/>
  <c r="S124" i="1"/>
  <c r="W124" i="1"/>
  <c r="S123" i="1"/>
  <c r="W123" i="1"/>
  <c r="S122" i="1"/>
  <c r="W122" i="1"/>
  <c r="S121" i="1"/>
  <c r="W121" i="1"/>
  <c r="S120" i="1"/>
  <c r="W120" i="1"/>
  <c r="S119" i="1"/>
  <c r="W119" i="1"/>
  <c r="S118" i="1"/>
  <c r="W118" i="1"/>
  <c r="S117" i="1"/>
  <c r="W117" i="1"/>
  <c r="S116" i="1"/>
  <c r="W116" i="1"/>
  <c r="S115" i="1"/>
  <c r="W115" i="1"/>
  <c r="S114" i="1"/>
  <c r="W114" i="1"/>
</calcChain>
</file>

<file path=xl/sharedStrings.xml><?xml version="1.0" encoding="utf-8"?>
<sst xmlns="http://schemas.openxmlformats.org/spreadsheetml/2006/main" count="3524" uniqueCount="862">
  <si>
    <t>组织机构</t>
  </si>
  <si>
    <t>组织机构类型</t>
  </si>
  <si>
    <t>企业法定中文名称</t>
  </si>
  <si>
    <t>办公电话</t>
  </si>
  <si>
    <t>简称</t>
  </si>
  <si>
    <t>注册资金</t>
  </si>
  <si>
    <t>企业注册登记日期</t>
  </si>
  <si>
    <t>企业法定代表人</t>
  </si>
  <si>
    <t>企业注册地址</t>
  </si>
  <si>
    <t>邮政编码</t>
  </si>
  <si>
    <t>开户银行</t>
  </si>
  <si>
    <t>银行账号</t>
  </si>
  <si>
    <t>社会统一信用代码</t>
  </si>
  <si>
    <t>制造业</t>
  </si>
  <si>
    <t>宝乐童车制造有限公司</t>
  </si>
  <si>
    <t>010-
6234-5678</t>
  </si>
  <si>
    <t>宝乐</t>
  </si>
  <si>
    <t>15000000</t>
  </si>
  <si>
    <t>赵成</t>
  </si>
  <si>
    <t>永定路66号</t>
  </si>
  <si>
    <t>中国工商银行</t>
  </si>
  <si>
    <t>0100229999000099001</t>
  </si>
  <si>
    <t>110108809018632001</t>
  </si>
  <si>
    <t>小精灵童车制造有限公司</t>
  </si>
  <si>
    <t>010-
6234-5679</t>
  </si>
  <si>
    <t>小精灵</t>
  </si>
  <si>
    <t>钱乾</t>
  </si>
  <si>
    <t>越秀东路45号</t>
  </si>
  <si>
    <t>0100229999000099002</t>
  </si>
  <si>
    <t>110108809018633002</t>
  </si>
  <si>
    <t>童飞童车制造有限公司</t>
  </si>
  <si>
    <t>010-
6234-5680</t>
  </si>
  <si>
    <t>童飞</t>
  </si>
  <si>
    <t>孙鸿铭</t>
  </si>
  <si>
    <t>康安北街5号</t>
  </si>
  <si>
    <t>0100229999000099003</t>
  </si>
  <si>
    <t>110108809018634003</t>
  </si>
  <si>
    <t>爱贝尔童车制造有限公司</t>
  </si>
  <si>
    <t>021-
6234-5681</t>
  </si>
  <si>
    <t>爱贝尔</t>
  </si>
  <si>
    <t>李刚</t>
  </si>
  <si>
    <t>新园西路666号</t>
  </si>
  <si>
    <t>0100229999000099004</t>
  </si>
  <si>
    <t>110108809018635004</t>
  </si>
  <si>
    <t>豆豆熊童车制造有限公司</t>
  </si>
  <si>
    <t>021-
6234-5682</t>
  </si>
  <si>
    <t>豆豆熊</t>
  </si>
  <si>
    <t>周星星</t>
  </si>
  <si>
    <t>武强北路722号</t>
  </si>
  <si>
    <t>0100229999000099005</t>
  </si>
  <si>
    <t>110108809018636005</t>
  </si>
  <si>
    <t>五彩梦童车制造有限公司</t>
  </si>
  <si>
    <t>020-
6234-5683</t>
  </si>
  <si>
    <t>五彩梦</t>
  </si>
  <si>
    <t>吴梦</t>
  </si>
  <si>
    <t>天河北路11号</t>
  </si>
  <si>
    <t>0100229999000099006</t>
  </si>
  <si>
    <t>110108809018637006</t>
  </si>
  <si>
    <t>慧聪童车制造有限公司</t>
  </si>
  <si>
    <t>020-62345684</t>
  </si>
  <si>
    <t>慧聪</t>
  </si>
  <si>
    <t>武岳</t>
  </si>
  <si>
    <t>沿江中街144号</t>
  </si>
  <si>
    <t>0100229999000099007</t>
  </si>
  <si>
    <t>110108809018638007</t>
  </si>
  <si>
    <t>迪士博童车制造有限公司</t>
  </si>
  <si>
    <t>020-62345685</t>
  </si>
  <si>
    <t>迪士博</t>
  </si>
  <si>
    <t>郑文</t>
  </si>
  <si>
    <t>漕溪中路211号</t>
  </si>
  <si>
    <t>0100229999000099008</t>
  </si>
  <si>
    <t>110108809018639008</t>
  </si>
  <si>
    <t>宝贝快长童车制造有限公司</t>
  </si>
  <si>
    <t>028-62345686</t>
  </si>
  <si>
    <t>宝贝快长</t>
  </si>
  <si>
    <t>王伟</t>
  </si>
  <si>
    <t>天仙桥北路55号</t>
  </si>
  <si>
    <t>0100229999000099009</t>
  </si>
  <si>
    <t>110108809018640009</t>
  </si>
  <si>
    <t>伊拉贝莎童车制造有限公司</t>
  </si>
  <si>
    <t>028-62345687</t>
  </si>
  <si>
    <t>伊拉贝莎</t>
  </si>
  <si>
    <t>朱玖</t>
  </si>
  <si>
    <t>共和中路158号</t>
  </si>
  <si>
    <t>0100229999000099010</t>
  </si>
  <si>
    <t>110108809018641010</t>
  </si>
  <si>
    <t>部门</t>
  </si>
  <si>
    <t>所属组织类型</t>
  </si>
  <si>
    <t>部门编号</t>
  </si>
  <si>
    <t>部门名称</t>
  </si>
  <si>
    <t>bm0101</t>
  </si>
  <si>
    <t>企业管理部</t>
  </si>
  <si>
    <t>bm0102</t>
  </si>
  <si>
    <t>人力资源部</t>
  </si>
  <si>
    <t>bm0103</t>
  </si>
  <si>
    <t>财务部</t>
  </si>
  <si>
    <t>bm0104</t>
  </si>
  <si>
    <t>采购部</t>
  </si>
  <si>
    <t>bm0105</t>
  </si>
  <si>
    <t>仓储部</t>
  </si>
  <si>
    <t>bm0106</t>
  </si>
  <si>
    <t>生产计划部</t>
  </si>
  <si>
    <t>bm010601</t>
  </si>
  <si>
    <t>机加车间</t>
  </si>
  <si>
    <t>bm010602</t>
  </si>
  <si>
    <t>组装车间</t>
  </si>
  <si>
    <t>bm0107</t>
  </si>
  <si>
    <t>营销部</t>
  </si>
  <si>
    <t>岗位</t>
  </si>
  <si>
    <t>岗位名称</t>
  </si>
  <si>
    <t>角色名称</t>
  </si>
  <si>
    <t>总经理</t>
  </si>
  <si>
    <t>制造业总经理</t>
  </si>
  <si>
    <t>行政助理</t>
  </si>
  <si>
    <t>制造业行政助理</t>
  </si>
  <si>
    <t>人力资源经理</t>
  </si>
  <si>
    <t>制造业人力资源经理</t>
  </si>
  <si>
    <t>人力资源助理</t>
  </si>
  <si>
    <t>制造业人力资源助理</t>
  </si>
  <si>
    <t>财务经理</t>
  </si>
  <si>
    <t>制造业财务经理</t>
  </si>
  <si>
    <t>财务会计</t>
  </si>
  <si>
    <t>制造业财务会计</t>
  </si>
  <si>
    <t>成本会计</t>
  </si>
  <si>
    <t>制造业成本会计</t>
  </si>
  <si>
    <t>出纳</t>
  </si>
  <si>
    <t>制造业出纳</t>
  </si>
  <si>
    <t>采购经理</t>
  </si>
  <si>
    <t>制造业采购经理</t>
  </si>
  <si>
    <t>采购员</t>
  </si>
  <si>
    <t>制造业采购员</t>
  </si>
  <si>
    <t>仓储经理</t>
  </si>
  <si>
    <t>制造业仓储经理</t>
  </si>
  <si>
    <t>仓管员</t>
  </si>
  <si>
    <t>制造业仓管员</t>
  </si>
  <si>
    <t>生产计划经理</t>
  </si>
  <si>
    <t>制造业生产计划经理</t>
  </si>
  <si>
    <t>生产计划员</t>
  </si>
  <si>
    <t>制造业生产计划员</t>
  </si>
  <si>
    <t>车间管理员</t>
  </si>
  <si>
    <t>制造业车间管理员</t>
  </si>
  <si>
    <t>营销经理</t>
  </si>
  <si>
    <t>制造业营销经理</t>
  </si>
  <si>
    <t>市场专员</t>
  </si>
  <si>
    <t>制造业市场专员</t>
  </si>
  <si>
    <t>销售专员</t>
  </si>
  <si>
    <t>制造业销售专员</t>
  </si>
  <si>
    <t>车间</t>
  </si>
  <si>
    <t>初级工人</t>
  </si>
  <si>
    <t>中级工人</t>
  </si>
  <si>
    <t>高级工人</t>
  </si>
  <si>
    <r>
      <rPr>
        <sz val="36"/>
        <color theme="1"/>
        <rFont val="微软雅黑"/>
        <charset val="134"/>
      </rPr>
      <t>见下页</t>
    </r>
    <r>
      <rPr>
        <sz val="36"/>
        <color theme="1"/>
        <rFont val="宋体"/>
        <charset val="134"/>
      </rPr>
      <t>↓</t>
    </r>
  </si>
  <si>
    <t>人员</t>
  </si>
  <si>
    <t>工号</t>
  </si>
  <si>
    <t>姓名</t>
  </si>
  <si>
    <t>入职时间</t>
  </si>
  <si>
    <t>基本工资</t>
  </si>
  <si>
    <t>银行卡号</t>
  </si>
  <si>
    <t>梁天</t>
  </si>
  <si>
    <t>4231588997835001</t>
  </si>
  <si>
    <t>张万军</t>
  </si>
  <si>
    <t>4231588997835002</t>
  </si>
  <si>
    <t>李斌</t>
  </si>
  <si>
    <t>采购部经理</t>
  </si>
  <si>
    <t>4231588997835003</t>
  </si>
  <si>
    <t>何明海</t>
  </si>
  <si>
    <t>仓储部经理</t>
  </si>
  <si>
    <t>4231588997835004</t>
  </si>
  <si>
    <t>钱坤</t>
  </si>
  <si>
    <t>财务部经理</t>
  </si>
  <si>
    <t>4231588997835005</t>
  </si>
  <si>
    <t>叶润中</t>
  </si>
  <si>
    <t>生产计划部经理</t>
  </si>
  <si>
    <t>4231588997835006</t>
  </si>
  <si>
    <t>杨笑笑</t>
  </si>
  <si>
    <t>市场营销部</t>
  </si>
  <si>
    <t>营销部经理</t>
  </si>
  <si>
    <t>4231588997835007</t>
  </si>
  <si>
    <t>叶瑛</t>
  </si>
  <si>
    <t>4231588997835008</t>
  </si>
  <si>
    <t>肖红</t>
  </si>
  <si>
    <t>4231588997835009</t>
  </si>
  <si>
    <t>付海生</t>
  </si>
  <si>
    <t>4231588997835010</t>
  </si>
  <si>
    <t>王宝珠</t>
  </si>
  <si>
    <t>4231588997835011</t>
  </si>
  <si>
    <t>刘自强</t>
  </si>
  <si>
    <t>4231588997835012</t>
  </si>
  <si>
    <t>朱中华</t>
  </si>
  <si>
    <t>4231588997835013</t>
  </si>
  <si>
    <t>赵丹</t>
  </si>
  <si>
    <t>4231588997835014</t>
  </si>
  <si>
    <t>周群</t>
  </si>
  <si>
    <t>4231588997835015</t>
  </si>
  <si>
    <t>孙盛国</t>
  </si>
  <si>
    <t>4231588997835016</t>
  </si>
  <si>
    <t>马博</t>
  </si>
  <si>
    <t>4231588997835017</t>
  </si>
  <si>
    <t>刘思羽</t>
  </si>
  <si>
    <t>4231588997835018</t>
  </si>
  <si>
    <t>李良钊</t>
  </si>
  <si>
    <t>工人</t>
  </si>
  <si>
    <t>付玉芳</t>
  </si>
  <si>
    <t>张接义</t>
  </si>
  <si>
    <t>毕红</t>
  </si>
  <si>
    <t>吴淑敏</t>
  </si>
  <si>
    <t>毛龙生</t>
  </si>
  <si>
    <t>扈志明</t>
  </si>
  <si>
    <t>李龙吉</t>
  </si>
  <si>
    <t>吴官胜</t>
  </si>
  <si>
    <t>雷丹</t>
  </si>
  <si>
    <t>刘良生</t>
  </si>
  <si>
    <t>余俊美</t>
  </si>
  <si>
    <t>徐积福</t>
  </si>
  <si>
    <t>潘俊辉</t>
  </si>
  <si>
    <t>朱祥松</t>
  </si>
  <si>
    <t>刘文钦</t>
  </si>
  <si>
    <t>龚文辉</t>
  </si>
  <si>
    <t>王小强</t>
  </si>
  <si>
    <t>刘胜</t>
  </si>
  <si>
    <t>刘贞</t>
  </si>
  <si>
    <t>余永俊</t>
  </si>
  <si>
    <t>万能</t>
  </si>
  <si>
    <t>万俊俊</t>
  </si>
  <si>
    <t>张逸君</t>
  </si>
  <si>
    <t>言海根</t>
  </si>
  <si>
    <t>田勤</t>
  </si>
  <si>
    <t>肖鹏</t>
  </si>
  <si>
    <t>徐宏</t>
  </si>
  <si>
    <t>田军</t>
  </si>
  <si>
    <t>郑华珺</t>
  </si>
  <si>
    <t>洪梁</t>
  </si>
  <si>
    <t>冯奇</t>
  </si>
  <si>
    <t>黄聪</t>
  </si>
  <si>
    <t>薛萍</t>
  </si>
  <si>
    <t>张世平</t>
  </si>
  <si>
    <t>李小春</t>
  </si>
  <si>
    <t>蔡丽娟</t>
  </si>
  <si>
    <t>吴新祥</t>
  </si>
  <si>
    <t>胡首科</t>
  </si>
  <si>
    <t>邹建榕</t>
  </si>
  <si>
    <t>工 资 表</t>
  </si>
  <si>
    <t>序号</t>
  </si>
  <si>
    <t>职务类别</t>
  </si>
  <si>
    <t>基本
工资</t>
  </si>
  <si>
    <t>缺勤天数</t>
  </si>
  <si>
    <t>缺勤扣款</t>
  </si>
  <si>
    <t>代扣款项目</t>
  </si>
  <si>
    <t>应税工资</t>
  </si>
  <si>
    <t>应扣个人所得税</t>
  </si>
  <si>
    <t>实发金额</t>
  </si>
  <si>
    <t>养老
保险（单位）</t>
  </si>
  <si>
    <t>养老
保险（个人）</t>
  </si>
  <si>
    <t>医疗保险（单位）</t>
  </si>
  <si>
    <t>医疗保险（个人）</t>
  </si>
  <si>
    <t>失业保险（单位）</t>
  </si>
  <si>
    <t>失业保险（个人）</t>
  </si>
  <si>
    <t>工伤保险（单位）</t>
  </si>
  <si>
    <t>工伤保险（个人）</t>
  </si>
  <si>
    <t>生育保险（单位）</t>
  </si>
  <si>
    <t>生育保险（个人）</t>
  </si>
  <si>
    <t>五险小计（单位）</t>
  </si>
  <si>
    <t>五险小计（个人）</t>
  </si>
  <si>
    <t>住房公积金（单位）</t>
  </si>
  <si>
    <t>住房公积金（个人）</t>
  </si>
  <si>
    <t>五险一金小计（单位）</t>
  </si>
  <si>
    <t>五险一金小计（个人）</t>
  </si>
  <si>
    <t>部门经理</t>
  </si>
  <si>
    <t>职能主管</t>
  </si>
  <si>
    <t>销售人员</t>
  </si>
  <si>
    <t>生产工人</t>
  </si>
  <si>
    <t>李豆豆</t>
  </si>
  <si>
    <t>合计</t>
  </si>
  <si>
    <t>制表人：员工2   2016.12.25                 审核人：员工1     2016.12.25            复核人：员工6  2016.12.25</t>
  </si>
  <si>
    <t>存货档案</t>
  </si>
  <si>
    <t>存货编码</t>
  </si>
  <si>
    <t>存货类型</t>
  </si>
  <si>
    <t>存货名称</t>
  </si>
  <si>
    <t>规格</t>
  </si>
  <si>
    <t>计量单位</t>
  </si>
  <si>
    <t>存货占用存储单位</t>
  </si>
  <si>
    <t>P0001</t>
  </si>
  <si>
    <t>产成品</t>
  </si>
  <si>
    <t>经济型童车</t>
  </si>
  <si>
    <t>—</t>
  </si>
  <si>
    <t>辆</t>
  </si>
  <si>
    <t>制造业，经销商，连锁，国贸，虚拟经销商</t>
  </si>
  <si>
    <t>P0002</t>
  </si>
  <si>
    <t>舒适型童车</t>
  </si>
  <si>
    <t>P0003</t>
  </si>
  <si>
    <t>豪华型童车</t>
  </si>
  <si>
    <t>M0001</t>
  </si>
  <si>
    <t>半成品</t>
  </si>
  <si>
    <t>经济型童车车架</t>
  </si>
  <si>
    <t>个</t>
  </si>
  <si>
    <t xml:space="preserve">制造业 </t>
  </si>
  <si>
    <t>M0002</t>
  </si>
  <si>
    <t>舒适型童车车架</t>
  </si>
  <si>
    <t>M0003</t>
  </si>
  <si>
    <t>豪华型童车车架</t>
  </si>
  <si>
    <t>B0001</t>
  </si>
  <si>
    <t>原材料</t>
  </si>
  <si>
    <t>钢管</t>
  </si>
  <si>
    <t>Φ外16/Φ内11/L5000(mm)</t>
  </si>
  <si>
    <t>根</t>
  </si>
  <si>
    <t>制造业，供应商，虚拟供应商</t>
  </si>
  <si>
    <t>B0002</t>
  </si>
  <si>
    <t>镀锌管</t>
  </si>
  <si>
    <t>B0003</t>
  </si>
  <si>
    <t>坐垫</t>
  </si>
  <si>
    <t>HJM500</t>
  </si>
  <si>
    <t>B0004</t>
  </si>
  <si>
    <t>记忆太空棉坐垫</t>
  </si>
  <si>
    <t>HJM0031</t>
  </si>
  <si>
    <t>B0005</t>
  </si>
  <si>
    <t>车篷</t>
  </si>
  <si>
    <t>HJ72*32*40</t>
  </si>
  <si>
    <t>B0006</t>
  </si>
  <si>
    <t>车轮</t>
  </si>
  <si>
    <t>HJΦ外125/Φ内60 mm</t>
  </si>
  <si>
    <t>B0007</t>
  </si>
  <si>
    <t>经济型童车包装套件</t>
  </si>
  <si>
    <t>HJTB100</t>
  </si>
  <si>
    <t>套</t>
  </si>
  <si>
    <t>B0008</t>
  </si>
  <si>
    <t>数控芯片</t>
  </si>
  <si>
    <t>MCX3154A</t>
  </si>
  <si>
    <t>片</t>
  </si>
  <si>
    <t>B0009</t>
  </si>
  <si>
    <t>舒适型童车包装套件</t>
  </si>
  <si>
    <t>HJTB200</t>
  </si>
  <si>
    <t>B0010</t>
  </si>
  <si>
    <t>豪华型童车包装套件</t>
  </si>
  <si>
    <t>HJTB300</t>
  </si>
  <si>
    <t>存货期初</t>
  </si>
  <si>
    <t>期初库存量</t>
  </si>
  <si>
    <t>单价</t>
  </si>
  <si>
    <t>物料清单</t>
  </si>
  <si>
    <t>经济型童车物料清单</t>
  </si>
  <si>
    <t>结构层次</t>
  </si>
  <si>
    <t>父项物料</t>
  </si>
  <si>
    <t>物料编码</t>
  </si>
  <si>
    <t>物料名称</t>
  </si>
  <si>
    <t>规格型号</t>
  </si>
  <si>
    <t>单位</t>
  </si>
  <si>
    <t>用量</t>
  </si>
  <si>
    <t>（相对制造企业）
备注</t>
  </si>
  <si>
    <t>自产成品</t>
  </si>
  <si>
    <t>自产半成品</t>
  </si>
  <si>
    <t>外购原材料</t>
  </si>
  <si>
    <t>HJΦ外125/Φ内60mm</t>
  </si>
  <si>
    <t>舒适型童车物料清单</t>
  </si>
  <si>
    <t>豪华型童车物料清单</t>
  </si>
  <si>
    <t>HJM600</t>
  </si>
  <si>
    <t>厂房及期初信息</t>
  </si>
  <si>
    <t>厂房类型</t>
  </si>
  <si>
    <t>使用年限（年）</t>
  </si>
  <si>
    <t>厂房面积</t>
  </si>
  <si>
    <t>厂房容积</t>
  </si>
  <si>
    <t>容量</t>
  </si>
  <si>
    <t>售价</t>
  </si>
  <si>
    <t>期初数量</t>
  </si>
  <si>
    <t>（平方米）</t>
  </si>
  <si>
    <t>（立方米）</t>
  </si>
  <si>
    <t>（万元）</t>
  </si>
  <si>
    <t>小厂房</t>
  </si>
  <si>
    <t>12台机床位</t>
  </si>
  <si>
    <t>大厂房</t>
  </si>
  <si>
    <t>20台机床位</t>
  </si>
  <si>
    <t>生产设备信息</t>
  </si>
  <si>
    <t>类型编码</t>
  </si>
  <si>
    <t>生产设备类型</t>
  </si>
  <si>
    <t>生产设备</t>
  </si>
  <si>
    <t>购置费</t>
  </si>
  <si>
    <t>使用年限</t>
  </si>
  <si>
    <t>生产能力（台/虚拟1天）</t>
  </si>
  <si>
    <t>（万）</t>
  </si>
  <si>
    <t>经济</t>
  </si>
  <si>
    <t>舒适</t>
  </si>
  <si>
    <t>豪华</t>
  </si>
  <si>
    <t>01</t>
  </si>
  <si>
    <t>机床</t>
  </si>
  <si>
    <t>普通机床</t>
  </si>
  <si>
    <t>数控机床</t>
  </si>
  <si>
    <t>02</t>
  </si>
  <si>
    <t>生产线</t>
  </si>
  <si>
    <t>组装流水线</t>
  </si>
  <si>
    <t>生产设备期初</t>
  </si>
  <si>
    <t>生产类型</t>
  </si>
  <si>
    <t>设备编号</t>
  </si>
  <si>
    <t>购买日期</t>
  </si>
  <si>
    <t>数量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</si>
  <si>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</si>
  <si>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</si>
  <si>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</si>
  <si>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</si>
  <si>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</si>
  <si>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</si>
  <si>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</si>
  <si>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</si>
  <si>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</si>
  <si>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</si>
  <si>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</si>
  <si>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仓库</t>
  </si>
  <si>
    <t>仓库类型</t>
  </si>
  <si>
    <t>仓库面积</t>
  </si>
  <si>
    <t>仓库容积</t>
  </si>
  <si>
    <t>仓库总存储单位</t>
  </si>
  <si>
    <t>存放产品</t>
  </si>
  <si>
    <t>普通仓库</t>
  </si>
  <si>
    <r>
      <rPr>
        <b/>
        <sz val="32"/>
        <color theme="1"/>
        <rFont val="微软雅黑"/>
        <charset val="134"/>
      </rPr>
      <t>原材料：</t>
    </r>
    <r>
      <rPr>
        <sz val="32"/>
        <color theme="1"/>
        <rFont val="微软雅黑"/>
        <charset val="134"/>
      </rPr>
      <t>钢管、坐垫、车篷、车轮、包装套件、镀锌管、记忆太空棉坐垫、数控芯片、 舒适型童车包装套件、 豪华型童车包装套件</t>
    </r>
    <r>
      <rPr>
        <b/>
        <sz val="32"/>
        <color theme="1"/>
        <rFont val="微软雅黑"/>
        <charset val="134"/>
      </rPr>
      <t xml:space="preserve">
半成品：</t>
    </r>
    <r>
      <rPr>
        <sz val="32"/>
        <color theme="1"/>
        <rFont val="微软雅黑"/>
        <charset val="134"/>
      </rPr>
      <t xml:space="preserve">经济型童车车架、舒适型童车车架、豪华型童车车架、
</t>
    </r>
    <r>
      <rPr>
        <b/>
        <sz val="32"/>
        <color theme="1"/>
        <rFont val="微软雅黑"/>
        <charset val="134"/>
      </rPr>
      <t>成品：</t>
    </r>
    <r>
      <rPr>
        <sz val="32"/>
        <color theme="1"/>
        <rFont val="微软雅黑"/>
        <charset val="134"/>
      </rPr>
      <t>经济型童车、舒适型童车、豪华型童车</t>
    </r>
  </si>
  <si>
    <t>仓库期初</t>
  </si>
  <si>
    <t>固定资产</t>
  </si>
  <si>
    <t>固定资产编号</t>
  </si>
  <si>
    <t>固定资产名称</t>
  </si>
  <si>
    <t>使用部门</t>
  </si>
  <si>
    <t>使用年限(月)</t>
  </si>
  <si>
    <t>开始使
用日期</t>
  </si>
  <si>
    <t>已计提月份</t>
  </si>
  <si>
    <t>原值</t>
  </si>
  <si>
    <t>残值</t>
  </si>
  <si>
    <t>月折旧额</t>
  </si>
  <si>
    <t>累计折旧</t>
  </si>
  <si>
    <t>对应科目</t>
  </si>
  <si>
    <t>0100001</t>
  </si>
  <si>
    <t>办公楼</t>
  </si>
  <si>
    <t>2015.9.15</t>
  </si>
  <si>
    <t>管理费用</t>
  </si>
  <si>
    <t>0100002</t>
  </si>
  <si>
    <t>0100003</t>
  </si>
  <si>
    <t>制造费用</t>
  </si>
  <si>
    <t>0200001</t>
  </si>
  <si>
    <t>普通机床(机加工生产线)</t>
  </si>
  <si>
    <t>120</t>
  </si>
  <si>
    <t>制造费用-机加</t>
  </si>
  <si>
    <t>0200002</t>
  </si>
  <si>
    <t>0200003</t>
  </si>
  <si>
    <t>0200004</t>
  </si>
  <si>
    <t>0200005</t>
  </si>
  <si>
    <t>0200006</t>
  </si>
  <si>
    <t>0200007</t>
  </si>
  <si>
    <t>0200008</t>
  </si>
  <si>
    <t>0200009</t>
  </si>
  <si>
    <t>0200010</t>
  </si>
  <si>
    <t>0200011</t>
  </si>
  <si>
    <t>组装生产线</t>
  </si>
  <si>
    <t>制造费用-组装</t>
  </si>
  <si>
    <t>0300001</t>
  </si>
  <si>
    <t>笔记本电脑</t>
  </si>
  <si>
    <t>48</t>
  </si>
  <si>
    <t>0300002</t>
  </si>
  <si>
    <t>0300003</t>
  </si>
  <si>
    <t>0300004</t>
  </si>
  <si>
    <t>0300005</t>
  </si>
  <si>
    <t>销售费用</t>
  </si>
  <si>
    <t>0300006</t>
  </si>
  <si>
    <t>0300007</t>
  </si>
  <si>
    <t>0300008</t>
  </si>
  <si>
    <t>台式电脑</t>
  </si>
  <si>
    <t>0300009</t>
  </si>
  <si>
    <t>0300010</t>
  </si>
  <si>
    <t>0300011</t>
  </si>
  <si>
    <t>0300012</t>
  </si>
  <si>
    <t>0300013</t>
  </si>
  <si>
    <t>0300014</t>
  </si>
  <si>
    <t>0300015</t>
  </si>
  <si>
    <t>0300016</t>
  </si>
  <si>
    <t>0300017</t>
  </si>
  <si>
    <t>0300018</t>
  </si>
  <si>
    <t>0300019</t>
  </si>
  <si>
    <t>打印复印一体机</t>
  </si>
  <si>
    <t>科目余额表</t>
  </si>
  <si>
    <t>期初</t>
  </si>
  <si>
    <t>发生</t>
  </si>
  <si>
    <t>期末</t>
  </si>
  <si>
    <t>科目编码</t>
  </si>
  <si>
    <t>科目名称</t>
  </si>
  <si>
    <t>借</t>
  </si>
  <si>
    <t>贷</t>
  </si>
  <si>
    <t>1001</t>
  </si>
  <si>
    <t>库存现金</t>
  </si>
  <si>
    <t>银行存款</t>
  </si>
  <si>
    <t>100201</t>
  </si>
  <si>
    <t xml:space="preserve">  工行存款</t>
  </si>
  <si>
    <t>应收账款</t>
  </si>
  <si>
    <t>112201</t>
  </si>
  <si>
    <t xml:space="preserve">  旭日商贸有限公司</t>
  </si>
  <si>
    <t>112202</t>
  </si>
  <si>
    <t xml:space="preserve">  华晨商贸有限公司</t>
  </si>
  <si>
    <t>112203</t>
  </si>
  <si>
    <t xml:space="preserve">  仁和商贸有限公司</t>
  </si>
  <si>
    <t>112204</t>
  </si>
  <si>
    <t xml:space="preserve">  天府商贸有限公司</t>
  </si>
  <si>
    <t>1221</t>
  </si>
  <si>
    <t>其他应收款</t>
  </si>
  <si>
    <t>140301</t>
  </si>
  <si>
    <t xml:space="preserve">  钢管</t>
  </si>
  <si>
    <t>140302</t>
  </si>
  <si>
    <t xml:space="preserve">  坐垫</t>
  </si>
  <si>
    <t>140303</t>
  </si>
  <si>
    <t xml:space="preserve">  车轮</t>
  </si>
  <si>
    <t>140304</t>
  </si>
  <si>
    <t xml:space="preserve">  车篷</t>
  </si>
  <si>
    <t>140305</t>
  </si>
  <si>
    <t xml:space="preserve">  经济型童车包装套件</t>
  </si>
  <si>
    <t>140306</t>
  </si>
  <si>
    <t>140307</t>
  </si>
  <si>
    <t>140308</t>
  </si>
  <si>
    <t>140309</t>
  </si>
  <si>
    <t>140310</t>
  </si>
  <si>
    <t>库存商品</t>
  </si>
  <si>
    <t>140501</t>
  </si>
  <si>
    <t xml:space="preserve">  经济型童车</t>
  </si>
  <si>
    <t>140502</t>
  </si>
  <si>
    <t xml:space="preserve">  舒适型童车</t>
  </si>
  <si>
    <t>140503</t>
  </si>
  <si>
    <t xml:space="preserve">  豪华型童车</t>
  </si>
  <si>
    <t>1409</t>
  </si>
  <si>
    <t>自制半成品</t>
  </si>
  <si>
    <t xml:space="preserve">  经济车架</t>
  </si>
  <si>
    <t xml:space="preserve">  舒适车架</t>
  </si>
  <si>
    <t xml:space="preserve">  豪华车架</t>
  </si>
  <si>
    <t>1601</t>
  </si>
  <si>
    <t>1602</t>
  </si>
  <si>
    <t>2001</t>
  </si>
  <si>
    <t>短期借款</t>
  </si>
  <si>
    <t>应付账款</t>
  </si>
  <si>
    <t>220201</t>
  </si>
  <si>
    <t xml:space="preserve">  恒通工贸</t>
  </si>
  <si>
    <t>220202</t>
  </si>
  <si>
    <t xml:space="preserve">  邦尼工贸</t>
  </si>
  <si>
    <t>220203</t>
  </si>
  <si>
    <t xml:space="preserve">  思远工贸</t>
  </si>
  <si>
    <t>220204</t>
  </si>
  <si>
    <t xml:space="preserve">  新耀工贸</t>
  </si>
  <si>
    <t>220211</t>
  </si>
  <si>
    <t xml:space="preserve">  隆飞物流</t>
  </si>
  <si>
    <t>220212</t>
  </si>
  <si>
    <t xml:space="preserve">  融通服务</t>
  </si>
  <si>
    <t>应付职工薪酬</t>
  </si>
  <si>
    <t>221101</t>
  </si>
  <si>
    <t xml:space="preserve">  工资</t>
  </si>
  <si>
    <t>221103</t>
  </si>
  <si>
    <t xml:space="preserve">  社会保险</t>
  </si>
  <si>
    <t>221104</t>
  </si>
  <si>
    <t xml:space="preserve">  住房公积金</t>
  </si>
  <si>
    <t>应交税费</t>
  </si>
  <si>
    <t xml:space="preserve">  应交增值税</t>
  </si>
  <si>
    <t>22210101</t>
  </si>
  <si>
    <t xml:space="preserve">    进项税额</t>
  </si>
  <si>
    <t>22210103</t>
  </si>
  <si>
    <t xml:space="preserve">    销项税额</t>
  </si>
  <si>
    <t>22210106</t>
  </si>
  <si>
    <t xml:space="preserve">    转出未交税金</t>
  </si>
  <si>
    <t>222102</t>
  </si>
  <si>
    <t xml:space="preserve">    未交增值税</t>
  </si>
  <si>
    <t>222103</t>
  </si>
  <si>
    <t xml:space="preserve">    已交增值税</t>
  </si>
  <si>
    <t>222105</t>
  </si>
  <si>
    <t xml:space="preserve">  应交个人所得税</t>
  </si>
  <si>
    <t>222108</t>
  </si>
  <si>
    <t xml:space="preserve">  应交企业所得税</t>
  </si>
  <si>
    <t>2501</t>
  </si>
  <si>
    <t>长期借款</t>
  </si>
  <si>
    <t>4001</t>
  </si>
  <si>
    <t>实收资本</t>
  </si>
  <si>
    <t>4101</t>
  </si>
  <si>
    <t>盈余公积</t>
  </si>
  <si>
    <t>4103</t>
  </si>
  <si>
    <t>本年利润</t>
  </si>
  <si>
    <t>利润分配</t>
  </si>
  <si>
    <t>410406</t>
  </si>
  <si>
    <t xml:space="preserve">  未分配利润</t>
  </si>
  <si>
    <t>6001</t>
  </si>
  <si>
    <t>主营业务收入</t>
  </si>
  <si>
    <t>6401</t>
  </si>
  <si>
    <t>主营业务成本</t>
  </si>
  <si>
    <t>财务费用</t>
  </si>
  <si>
    <t>供应商信息</t>
  </si>
  <si>
    <t>恒通工贸有限公司</t>
  </si>
  <si>
    <t>恒通</t>
  </si>
  <si>
    <t>010-51062888</t>
  </si>
  <si>
    <t>张艳</t>
  </si>
  <si>
    <r>
      <rPr>
        <sz val="32"/>
        <color theme="1"/>
        <rFont val="微软雅黑"/>
        <charset val="134"/>
      </rPr>
      <t>小红门路</t>
    </r>
    <r>
      <rPr>
        <sz val="32"/>
        <color rgb="FF000000"/>
        <rFont val="微软雅黑"/>
        <charset val="134"/>
      </rPr>
      <t>45号</t>
    </r>
  </si>
  <si>
    <t>0100229999000099015</t>
  </si>
  <si>
    <t>110000001012587015</t>
  </si>
  <si>
    <t>邦尼工贸有限公司</t>
  </si>
  <si>
    <t>邦尼</t>
  </si>
  <si>
    <t>021-60423018</t>
  </si>
  <si>
    <t>张伟</t>
  </si>
  <si>
    <t>曙光西街722号</t>
  </si>
  <si>
    <t>0100229999000099016</t>
  </si>
  <si>
    <t>110106311235740016</t>
  </si>
  <si>
    <t>思远工贸有限公司</t>
  </si>
  <si>
    <t>思远</t>
  </si>
  <si>
    <t>020-51012837</t>
  </si>
  <si>
    <t>何聪</t>
  </si>
  <si>
    <t>顾家庄中路147号</t>
  </si>
  <si>
    <t>0100229999000099017</t>
  </si>
  <si>
    <t>110020001012524017</t>
  </si>
  <si>
    <t>新耀工贸有限公司</t>
  </si>
  <si>
    <t>新耀</t>
  </si>
  <si>
    <t>028-62500499</t>
  </si>
  <si>
    <t>王敏</t>
  </si>
  <si>
    <t>静远东街151号</t>
  </si>
  <si>
    <t>0100229999000099018</t>
  </si>
  <si>
    <t>110113050173019018</t>
  </si>
  <si>
    <t>客户信息</t>
  </si>
  <si>
    <t>旭日商贸有限公司</t>
  </si>
  <si>
    <t>旭日</t>
  </si>
  <si>
    <t>010-68500412</t>
  </si>
  <si>
    <t>李峰</t>
  </si>
  <si>
    <t>北清路5号</t>
  </si>
  <si>
    <t>0100229999000099011</t>
  </si>
  <si>
    <t>110108554831327011</t>
  </si>
  <si>
    <t>华晨商贸有限公司</t>
  </si>
  <si>
    <t>华晨</t>
  </si>
  <si>
    <t>021-62570416</t>
  </si>
  <si>
    <t>王强</t>
  </si>
  <si>
    <t>沙静南路671号</t>
  </si>
  <si>
    <t>0100229999000099012</t>
  </si>
  <si>
    <t>110108753990101012</t>
  </si>
  <si>
    <t>仁和商贸有限公司</t>
  </si>
  <si>
    <t>仁和</t>
  </si>
  <si>
    <t>020-63470422</t>
  </si>
  <si>
    <t>董浩</t>
  </si>
  <si>
    <t>安杰北街18号</t>
  </si>
  <si>
    <t>0100229999000099013</t>
  </si>
  <si>
    <t>110108554831245013</t>
  </si>
  <si>
    <t>天府商贸有限公司</t>
  </si>
  <si>
    <t>天府</t>
  </si>
  <si>
    <t>028-62500478</t>
  </si>
  <si>
    <t>康庄</t>
  </si>
  <si>
    <t>丰豪中街55号</t>
  </si>
  <si>
    <t>0100229999000099014</t>
  </si>
  <si>
    <t>110108120101673014</t>
  </si>
  <si>
    <t>湖北强盛商贸有限公司（中部）</t>
  </si>
  <si>
    <t>027-84859011</t>
  </si>
  <si>
    <t>武汉市汉南区纱帽街汉南大道12号</t>
  </si>
  <si>
    <t>4563512600681022353</t>
  </si>
  <si>
    <t>420113000028713009</t>
  </si>
  <si>
    <t>湖北静洁商贸有限公司（中部）</t>
  </si>
  <si>
    <t>027-84852312</t>
  </si>
  <si>
    <t>武汉市星源大道19号</t>
  </si>
  <si>
    <t>4563512600681022354</t>
  </si>
  <si>
    <t>420113000028193010</t>
  </si>
  <si>
    <t>五洲进出口有限公司</t>
  </si>
  <si>
    <t>五洲</t>
  </si>
  <si>
    <t>010-62500478</t>
  </si>
  <si>
    <t>101060</t>
  </si>
  <si>
    <t>20000000</t>
  </si>
  <si>
    <t>郭容</t>
  </si>
  <si>
    <t>广顺北街38号</t>
  </si>
  <si>
    <t>0100229999000099021</t>
  </si>
  <si>
    <t>110108120101688021</t>
  </si>
  <si>
    <t>物流信息</t>
  </si>
  <si>
    <t>隆飞物流有限公司</t>
  </si>
  <si>
    <t>隆飞</t>
  </si>
  <si>
    <t>027-64667658</t>
  </si>
  <si>
    <t>李靖</t>
  </si>
  <si>
    <t>卓尔大街38号</t>
  </si>
  <si>
    <t>100229999000099019</t>
  </si>
  <si>
    <t>100108231234856019</t>
  </si>
  <si>
    <t>服务公司信息</t>
  </si>
  <si>
    <t>融通综合服务有限公司</t>
  </si>
  <si>
    <t>融通</t>
  </si>
  <si>
    <t>王经文</t>
  </si>
  <si>
    <t>藏龙大道28号</t>
  </si>
  <si>
    <t>0100229999000099024</t>
  </si>
  <si>
    <t>100108231234858024</t>
  </si>
  <si>
    <t>完</t>
  </si>
  <si>
    <t xml:space="preserve">   职工薪酬统计表-2016年12月</t>
  </si>
  <si>
    <t>上季度销售总额/企业净利润</t>
  </si>
  <si>
    <t>奖金系数</t>
  </si>
  <si>
    <t>季度奖金</t>
  </si>
  <si>
    <t>辞退福利</t>
  </si>
  <si>
    <t>养老
保险</t>
  </si>
  <si>
    <t>医疗保险</t>
  </si>
  <si>
    <t>失业保险</t>
  </si>
  <si>
    <t>工伤保险</t>
  </si>
  <si>
    <t>生育保险</t>
  </si>
  <si>
    <t>五险小计</t>
  </si>
  <si>
    <t>住房公积金</t>
  </si>
  <si>
    <t>五险一金小计</t>
  </si>
  <si>
    <t>制表人：张万军   2011.9.28                 审核人：钱坤     2011.9.28            复核人：梁天  2011.9.28</t>
  </si>
  <si>
    <t>经销商</t>
  </si>
  <si>
    <t>工资计算</t>
  </si>
  <si>
    <t>日期：</t>
  </si>
  <si>
    <t>2014.12.28</t>
  </si>
  <si>
    <t>单位代扣款项目</t>
  </si>
  <si>
    <t>个人代扣款项目</t>
  </si>
  <si>
    <t>关雅寒</t>
  </si>
  <si>
    <t>牧雪瑶</t>
  </si>
  <si>
    <t>行政经理</t>
  </si>
  <si>
    <t>杨绮萱</t>
  </si>
  <si>
    <t>范易龙</t>
  </si>
  <si>
    <t>陈寒丘</t>
  </si>
  <si>
    <t>武妍伊</t>
  </si>
  <si>
    <t>吴亦竹</t>
  </si>
  <si>
    <t>制表人：员工2   2014.12.28                 审核人：员工1     2014.12.28            复核人：员工6  2014.12.28</t>
  </si>
  <si>
    <t>供应商</t>
  </si>
  <si>
    <t>赵金金</t>
  </si>
  <si>
    <t>孙灿</t>
  </si>
  <si>
    <t>李鑫</t>
  </si>
  <si>
    <t>业务部</t>
  </si>
  <si>
    <t>吴迪</t>
  </si>
  <si>
    <t>制造企业</t>
  </si>
  <si>
    <t xml:space="preserve">  经济童车</t>
  </si>
  <si>
    <t xml:space="preserve">  舒适童车</t>
  </si>
  <si>
    <t xml:space="preserve">  豪华童车</t>
  </si>
  <si>
    <t>140504</t>
  </si>
  <si>
    <t>140505</t>
  </si>
  <si>
    <t>140506</t>
  </si>
  <si>
    <t>140507</t>
  </si>
  <si>
    <t>140508</t>
  </si>
  <si>
    <t>140509</t>
  </si>
  <si>
    <t>140510</t>
  </si>
  <si>
    <t xml:space="preserve">  社会保险费</t>
  </si>
  <si>
    <t>所得税费用</t>
  </si>
  <si>
    <t>生产成本</t>
  </si>
  <si>
    <t>在制经济车架</t>
  </si>
  <si>
    <t>50010101</t>
  </si>
  <si>
    <t xml:space="preserve">    直接材料</t>
  </si>
  <si>
    <t>50010102</t>
  </si>
  <si>
    <t xml:space="preserve">    直接人工</t>
  </si>
  <si>
    <t>50010103</t>
  </si>
  <si>
    <t xml:space="preserve">    制造费用</t>
  </si>
  <si>
    <t>在制舒适车架</t>
  </si>
  <si>
    <t>50010201</t>
  </si>
  <si>
    <t>50010202</t>
  </si>
  <si>
    <t>50010203</t>
  </si>
  <si>
    <t>在制豪华车架</t>
  </si>
  <si>
    <t>50010301</t>
  </si>
  <si>
    <t>50010302</t>
  </si>
  <si>
    <t>50010303</t>
  </si>
  <si>
    <t>在制经济童车</t>
  </si>
  <si>
    <t>5101</t>
  </si>
  <si>
    <t>会计年度</t>
  </si>
  <si>
    <t>会计期间</t>
  </si>
  <si>
    <t>外币名称</t>
  </si>
  <si>
    <t>期初借方</t>
  </si>
  <si>
    <t>期初贷方</t>
  </si>
  <si>
    <t>本期发生借方</t>
  </si>
  <si>
    <t>本期发生贷方</t>
  </si>
  <si>
    <t>期末借方</t>
  </si>
  <si>
    <t>期末贷方</t>
  </si>
  <si>
    <t>2011</t>
  </si>
  <si>
    <t>月份：2011.10-2011.10</t>
  </si>
  <si>
    <t xml:space="preserve">  旭日贸易公司</t>
  </si>
  <si>
    <t xml:space="preserve">  华晨商贸城</t>
  </si>
  <si>
    <t xml:space="preserve">  百联集团有限公司</t>
  </si>
  <si>
    <t xml:space="preserve">  五洲进出口有限公司</t>
  </si>
  <si>
    <t xml:space="preserve">  车架</t>
  </si>
  <si>
    <t>资产小计</t>
  </si>
  <si>
    <t xml:space="preserve">  恒通橡胶厂</t>
  </si>
  <si>
    <t xml:space="preserve">  邦尼工贸有限公司</t>
  </si>
  <si>
    <t xml:space="preserve">  海天装饰有限责任公司</t>
  </si>
  <si>
    <t xml:space="preserve">  北京新耀不锈钢加工厂</t>
  </si>
  <si>
    <r>
      <rPr>
        <sz val="10"/>
        <rFont val="宋体"/>
        <charset val="134"/>
      </rPr>
      <t>22210</t>
    </r>
    <r>
      <rPr>
        <sz val="10"/>
        <rFont val="宋体"/>
        <charset val="134"/>
      </rPr>
      <t>107</t>
    </r>
  </si>
  <si>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>未交增值税</t>
    </r>
  </si>
  <si>
    <r>
      <rPr>
        <sz val="10"/>
        <rFont val="宋体"/>
        <charset val="134"/>
      </rPr>
      <t>月份：2011.10-2011.1</t>
    </r>
    <r>
      <rPr>
        <sz val="10"/>
        <rFont val="宋体"/>
        <charset val="134"/>
      </rPr>
      <t>0</t>
    </r>
  </si>
  <si>
    <t>22210108</t>
  </si>
  <si>
    <r>
      <rPr>
        <sz val="10"/>
        <rFont val="宋体"/>
        <charset val="134"/>
      </rPr>
      <t xml:space="preserve">    已</t>
    </r>
    <r>
      <rPr>
        <sz val="10"/>
        <rFont val="宋体"/>
        <charset val="134"/>
      </rPr>
      <t>交增值税</t>
    </r>
  </si>
  <si>
    <t>222106</t>
  </si>
  <si>
    <t xml:space="preserve">  应交城市维护建设税</t>
  </si>
  <si>
    <t>222107</t>
  </si>
  <si>
    <t xml:space="preserve">  应交教育费附加</t>
  </si>
  <si>
    <t>负债小计</t>
  </si>
  <si>
    <t>权益小计</t>
  </si>
  <si>
    <t>成本小计</t>
  </si>
  <si>
    <t>660101</t>
  </si>
  <si>
    <t xml:space="preserve">  人工费</t>
  </si>
  <si>
    <t>660104</t>
  </si>
  <si>
    <t xml:space="preserve">  折旧费</t>
  </si>
  <si>
    <t>660201</t>
  </si>
  <si>
    <t>660202</t>
  </si>
  <si>
    <t>660203</t>
  </si>
  <si>
    <t xml:space="preserve">  办公费</t>
  </si>
  <si>
    <t>660204</t>
  </si>
  <si>
    <t xml:space="preserve">  培训费</t>
  </si>
  <si>
    <t>660205</t>
  </si>
  <si>
    <t xml:space="preserve">  招待费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</si>
  <si>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审计费</t>
    </r>
  </si>
  <si>
    <t>损益小计</t>
  </si>
  <si>
    <t>制造企业固定资产清单</t>
  </si>
  <si>
    <t>卡片编号</t>
  </si>
  <si>
    <t>累计
折旧</t>
  </si>
  <si>
    <t>00001</t>
  </si>
  <si>
    <t>办公大楼</t>
  </si>
  <si>
    <t>480</t>
  </si>
  <si>
    <t>2013.02.25</t>
  </si>
  <si>
    <t>22</t>
  </si>
  <si>
    <t>00002</t>
  </si>
  <si>
    <t>房屋及建筑物</t>
  </si>
  <si>
    <t>1,000,000</t>
  </si>
  <si>
    <t>00003</t>
  </si>
  <si>
    <t>360</t>
  </si>
  <si>
    <t>4800,000</t>
  </si>
  <si>
    <t>00004</t>
  </si>
  <si>
    <t>普通机床(金工生产线)</t>
  </si>
  <si>
    <t>10,000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</si>
  <si>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</si>
  <si>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</si>
  <si>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</si>
  <si>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</si>
  <si>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</si>
  <si>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</si>
  <si>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</si>
  <si>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</si>
  <si>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</si>
  <si>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</si>
  <si>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30,000</t>
  </si>
  <si>
    <t>00015</t>
  </si>
  <si>
    <t>8,000</t>
  </si>
  <si>
    <t>00016</t>
  </si>
  <si>
    <t>00017</t>
  </si>
  <si>
    <t>00018</t>
  </si>
  <si>
    <t>00019</t>
  </si>
  <si>
    <t>00020</t>
  </si>
  <si>
    <t>00021</t>
  </si>
  <si>
    <t>00022</t>
  </si>
  <si>
    <t>5,000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</si>
  <si>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</si>
  <si>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</si>
  <si>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</si>
  <si>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</si>
  <si>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</si>
  <si>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</si>
  <si>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</si>
  <si>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</si>
  <si>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</si>
  <si>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</si>
  <si>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</si>
  <si>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60</t>
  </si>
  <si>
    <t>20,000</t>
  </si>
  <si>
    <t>业务数据-制造企业固定资产清单</t>
  </si>
  <si>
    <t>使用
状况</t>
  </si>
  <si>
    <t>折旧方法</t>
  </si>
  <si>
    <t>对应折旧科目</t>
  </si>
  <si>
    <t>在用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</si>
  <si>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2</t>
    </r>
  </si>
  <si>
    <t>6,000,000</t>
  </si>
  <si>
    <t>直线法</t>
  </si>
  <si>
    <t>管理费用折旧费</t>
  </si>
  <si>
    <t>制造业仓库</t>
  </si>
  <si>
    <t>制造费用折旧</t>
  </si>
  <si>
    <t>生产成本车架制造费用</t>
  </si>
  <si>
    <t>生产成本童车制造费用</t>
  </si>
  <si>
    <t>销售费用折旧费</t>
  </si>
  <si>
    <t>资产编号</t>
  </si>
  <si>
    <t>使用状态</t>
  </si>
  <si>
    <t>开始使用时间</t>
  </si>
  <si>
    <t>使用年限（月）</t>
  </si>
  <si>
    <t>已提折旧</t>
  </si>
  <si>
    <t>000001</t>
  </si>
  <si>
    <t>000002</t>
  </si>
  <si>
    <t>000003</t>
  </si>
  <si>
    <t>000004</t>
  </si>
  <si>
    <t>000005</t>
  </si>
  <si>
    <t>000006</t>
  </si>
  <si>
    <t>000007</t>
  </si>
  <si>
    <t>000008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</si>
</sst>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78" formatCode="0_ "/>
    <numFmt numFmtId="179" formatCode="0.00_);[Red]\(0.00\)"/>
    <numFmt numFmtId="180" formatCode="0.00_ "/>
    <numFmt numFmtId="181" formatCode="#,##0_ "/>
    <numFmt numFmtId="182" formatCode="#,##0.00_ "/>
  </numFmts>
  <fonts count="42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华文细黑"/>
      <charset val="134"/>
    </font>
    <font>
      <b/>
      <sz val="18"/>
      <color theme="5" tint="-0.249977111117893"/>
      <name val="宋体"/>
      <charset val="134"/>
    </font>
    <font>
      <sz val="14"/>
      <color theme="1"/>
      <name val="宋体"/>
      <charset val="134"/>
      <scheme val="minor"/>
    </font>
    <font>
      <sz val="14"/>
      <color theme="5" tint="-0.249977111117893"/>
      <name val="华文细黑"/>
      <charset val="134"/>
    </font>
    <font>
      <sz val="12"/>
      <color theme="5" tint="-0.249977111117893"/>
      <name val="华文细黑"/>
      <charset val="134"/>
    </font>
    <font>
      <sz val="11"/>
      <name val="华文细黑"/>
      <charset val="134"/>
    </font>
    <font>
      <sz val="11"/>
      <color theme="5" tint="-0.249977111117893"/>
      <name val="宋体"/>
      <charset val="134"/>
      <scheme val="minor"/>
    </font>
    <font>
      <sz val="10"/>
      <color theme="5" tint="-0.249977111117893"/>
      <name val="华文细黑"/>
      <charset val="134"/>
    </font>
    <font>
      <b/>
      <sz val="14"/>
      <color theme="1"/>
      <name val="宋体"/>
      <charset val="134"/>
      <scheme val="minor"/>
    </font>
    <font>
      <sz val="11"/>
      <color theme="8" tint="-0.249977111117893"/>
      <name val="华文细黑"/>
      <charset val="134"/>
    </font>
    <font>
      <sz val="32"/>
      <color theme="1"/>
      <name val="微软雅黑"/>
      <charset val="134"/>
    </font>
    <font>
      <b/>
      <sz val="32"/>
      <color theme="1"/>
      <name val="微软雅黑"/>
      <charset val="134"/>
    </font>
    <font>
      <b/>
      <sz val="32"/>
      <color rgb="FF000000"/>
      <name val="微软雅黑"/>
      <charset val="134"/>
    </font>
    <font>
      <sz val="32"/>
      <name val="微软雅黑"/>
      <charset val="134"/>
    </font>
    <font>
      <b/>
      <sz val="32"/>
      <name val="微软雅黑"/>
      <charset val="134"/>
    </font>
    <font>
      <sz val="32"/>
      <color rgb="FFFF0000"/>
      <name val="微软雅黑"/>
      <charset val="134"/>
    </font>
    <font>
      <sz val="36"/>
      <color theme="1"/>
      <name val="微软雅黑"/>
      <charset val="134"/>
    </font>
    <font>
      <sz val="32"/>
      <color theme="8" tint="-0.249977111117893"/>
      <name val="微软雅黑"/>
      <charset val="134"/>
    </font>
    <font>
      <sz val="32"/>
      <color theme="5" tint="-0.249977111117893"/>
      <name val="微软雅黑"/>
      <charset val="134"/>
    </font>
    <font>
      <sz val="36"/>
      <name val="华文细黑"/>
      <charset val="134"/>
    </font>
    <font>
      <sz val="32"/>
      <color rgb="FF000000"/>
      <name val="微软雅黑"/>
      <charset val="134"/>
    </font>
    <font>
      <sz val="24"/>
      <name val="微软雅黑"/>
      <charset val="134"/>
    </font>
    <font>
      <sz val="24"/>
      <color theme="1"/>
      <name val="微软雅黑"/>
      <charset val="134"/>
    </font>
    <font>
      <sz val="26"/>
      <name val="微软雅黑"/>
      <charset val="134"/>
    </font>
    <font>
      <sz val="26"/>
      <color theme="1"/>
      <name val="微软雅黑"/>
      <charset val="134"/>
    </font>
    <font>
      <sz val="28"/>
      <color theme="1"/>
      <name val="微软雅黑"/>
      <charset val="134"/>
    </font>
    <font>
      <sz val="28"/>
      <name val="微软雅黑"/>
      <charset val="134"/>
    </font>
    <font>
      <b/>
      <sz val="48"/>
      <color theme="1"/>
      <name val="微软雅黑"/>
      <charset val="134"/>
    </font>
    <font>
      <sz val="11"/>
      <color theme="1"/>
      <name val="宋体"/>
      <charset val="134"/>
      <scheme val="minor"/>
    </font>
    <font>
      <sz val="36"/>
      <color theme="1"/>
      <name val="宋体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</cellStyleXfs>
  <cellXfs count="3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0" xfId="0" applyAlignment="1"/>
    <xf numFmtId="180" fontId="0" fillId="0" borderId="0" xfId="0" applyNumberFormat="1" applyAlignme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 vertical="center"/>
    </xf>
    <xf numFmtId="180" fontId="0" fillId="0" borderId="0" xfId="0" applyNumberFormat="1">
      <alignment vertical="center"/>
    </xf>
    <xf numFmtId="0" fontId="2" fillId="0" borderId="1" xfId="0" applyFont="1" applyBorder="1" applyAlignment="1">
      <alignment horizontal="left" wrapText="1"/>
    </xf>
    <xf numFmtId="0" fontId="0" fillId="0" borderId="0" xfId="0" applyNumberFormat="1" applyAlignment="1"/>
    <xf numFmtId="0" fontId="2" fillId="0" borderId="1" xfId="0" applyFont="1" applyBorder="1" applyAlignment="1">
      <alignment horizontal="left"/>
    </xf>
    <xf numFmtId="0" fontId="0" fillId="0" borderId="0" xfId="0" applyAlignment="1">
      <alignment wrapText="1"/>
    </xf>
    <xf numFmtId="179" fontId="0" fillId="0" borderId="0" xfId="0" applyNumberFormat="1" applyAlignment="1"/>
    <xf numFmtId="179" fontId="0" fillId="0" borderId="1" xfId="0" applyNumberFormat="1" applyBorder="1" applyAlignment="1">
      <alignment horizontal="left" wrapText="1"/>
    </xf>
    <xf numFmtId="178" fontId="2" fillId="0" borderId="1" xfId="0" applyNumberFormat="1" applyFont="1" applyBorder="1" applyAlignment="1">
      <alignment horizontal="left"/>
    </xf>
    <xf numFmtId="179" fontId="2" fillId="0" borderId="1" xfId="0" applyNumberFormat="1" applyFont="1" applyBorder="1" applyAlignment="1">
      <alignment horizontal="left"/>
    </xf>
    <xf numFmtId="179" fontId="0" fillId="0" borderId="1" xfId="0" applyNumberFormat="1" applyBorder="1" applyAlignment="1">
      <alignment horizontal="left"/>
    </xf>
    <xf numFmtId="181" fontId="2" fillId="0" borderId="1" xfId="0" applyNumberFormat="1" applyFont="1" applyBorder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2" borderId="0" xfId="0" applyFont="1" applyFill="1" applyAlignment="1"/>
    <xf numFmtId="0" fontId="0" fillId="0" borderId="0" xfId="0" applyAlignment="1">
      <alignment horizontal="center"/>
    </xf>
    <xf numFmtId="43" fontId="0" fillId="0" borderId="0" xfId="0" applyNumberFormat="1" applyAlignment="1"/>
    <xf numFmtId="0" fontId="1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3" fontId="7" fillId="0" borderId="1" xfId="0" applyNumberFormat="1" applyFont="1" applyBorder="1" applyAlignment="1">
      <alignment horizontal="right"/>
    </xf>
    <xf numFmtId="43" fontId="0" fillId="0" borderId="1" xfId="0" applyNumberFormat="1" applyFont="1" applyBorder="1" applyAlignment="1">
      <alignment horizontal="right"/>
    </xf>
    <xf numFmtId="0" fontId="0" fillId="2" borderId="1" xfId="0" applyFont="1" applyFill="1" applyBorder="1" applyAlignment="1">
      <alignment horizontal="left" wrapText="1"/>
    </xf>
    <xf numFmtId="43" fontId="7" fillId="2" borderId="1" xfId="0" applyNumberFormat="1" applyFont="1" applyFill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5" fillId="2" borderId="0" xfId="0" applyNumberFormat="1" applyFont="1" applyFill="1" applyAlignment="1"/>
    <xf numFmtId="0" fontId="2" fillId="0" borderId="1" xfId="0" applyFont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0" fillId="0" borderId="0" xfId="0" applyFont="1" applyFill="1" applyBorder="1" applyAlignment="1"/>
    <xf numFmtId="0" fontId="0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Font="1" applyAlignment="1"/>
    <xf numFmtId="0" fontId="0" fillId="0" borderId="0" xfId="0" applyFont="1">
      <alignment vertical="center"/>
    </xf>
    <xf numFmtId="0" fontId="4" fillId="0" borderId="1" xfId="0" applyFont="1" applyBorder="1" applyAlignment="1"/>
    <xf numFmtId="0" fontId="4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left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6" xfId="0" applyFont="1" applyFill="1" applyBorder="1" applyAlignment="1"/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left"/>
    </xf>
    <xf numFmtId="0" fontId="11" fillId="0" borderId="0" xfId="0" applyFont="1">
      <alignment vertical="center"/>
    </xf>
    <xf numFmtId="0" fontId="0" fillId="0" borderId="0" xfId="0" applyAlignment="1">
      <alignment horizontal="right"/>
    </xf>
    <xf numFmtId="0" fontId="0" fillId="3" borderId="0" xfId="0" applyFill="1">
      <alignment vertical="center"/>
    </xf>
    <xf numFmtId="0" fontId="13" fillId="3" borderId="0" xfId="0" applyFont="1" applyFill="1" applyAlignment="1">
      <alignment vertical="center" textRotation="90"/>
    </xf>
    <xf numFmtId="0" fontId="0" fillId="3" borderId="7" xfId="0" applyFont="1" applyFill="1" applyBorder="1" applyAlignment="1">
      <alignment vertical="center" textRotation="90"/>
    </xf>
    <xf numFmtId="0" fontId="15" fillId="4" borderId="11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justify" vertical="top" wrapText="1"/>
    </xf>
    <xf numFmtId="0" fontId="16" fillId="3" borderId="13" xfId="0" applyFont="1" applyFill="1" applyBorder="1" applyAlignment="1">
      <alignment horizontal="justify" vertical="top" wrapText="1"/>
    </xf>
    <xf numFmtId="0" fontId="16" fillId="3" borderId="13" xfId="0" applyFont="1" applyFill="1" applyBorder="1" applyAlignment="1">
      <alignment horizontal="left" vertical="top" wrapText="1"/>
    </xf>
    <xf numFmtId="0" fontId="16" fillId="3" borderId="13" xfId="0" applyFont="1" applyFill="1" applyBorder="1" applyAlignment="1">
      <alignment horizontal="right" wrapText="1"/>
    </xf>
    <xf numFmtId="0" fontId="16" fillId="3" borderId="14" xfId="0" applyFont="1" applyFill="1" applyBorder="1" applyAlignment="1">
      <alignment horizontal="justify" vertical="top" wrapText="1"/>
    </xf>
    <xf numFmtId="0" fontId="16" fillId="3" borderId="15" xfId="0" applyFont="1" applyFill="1" applyBorder="1" applyAlignment="1">
      <alignment horizontal="justify" vertical="top" wrapText="1"/>
    </xf>
    <xf numFmtId="0" fontId="16" fillId="3" borderId="15" xfId="0" applyFont="1" applyFill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5" fillId="4" borderId="19" xfId="0" applyFont="1" applyFill="1" applyBorder="1" applyAlignment="1">
      <alignment horizontal="right" wrapText="1"/>
    </xf>
    <xf numFmtId="0" fontId="18" fillId="4" borderId="19" xfId="0" applyFont="1" applyFill="1" applyBorder="1" applyAlignment="1">
      <alignment horizontal="right" wrapText="1"/>
    </xf>
    <xf numFmtId="180" fontId="16" fillId="3" borderId="13" xfId="0" applyNumberFormat="1" applyFont="1" applyFill="1" applyBorder="1" applyAlignment="1">
      <alignment horizontal="right" wrapText="1"/>
    </xf>
    <xf numFmtId="180" fontId="16" fillId="3" borderId="13" xfId="0" applyNumberFormat="1" applyFont="1" applyFill="1" applyBorder="1" applyAlignment="1">
      <alignment horizontal="right"/>
    </xf>
    <xf numFmtId="180" fontId="16" fillId="3" borderId="22" xfId="0" applyNumberFormat="1" applyFont="1" applyFill="1" applyBorder="1" applyAlignment="1">
      <alignment horizontal="right" wrapText="1"/>
    </xf>
    <xf numFmtId="180" fontId="16" fillId="3" borderId="15" xfId="0" applyNumberFormat="1" applyFont="1" applyFill="1" applyBorder="1" applyAlignment="1">
      <alignment horizontal="right" wrapText="1"/>
    </xf>
    <xf numFmtId="180" fontId="16" fillId="3" borderId="15" xfId="0" applyNumberFormat="1" applyFont="1" applyFill="1" applyBorder="1" applyAlignment="1">
      <alignment horizontal="right"/>
    </xf>
    <xf numFmtId="180" fontId="16" fillId="3" borderId="23" xfId="0" applyNumberFormat="1" applyFont="1" applyFill="1" applyBorder="1" applyAlignment="1">
      <alignment horizontal="right" wrapText="1"/>
    </xf>
    <xf numFmtId="0" fontId="11" fillId="0" borderId="4" xfId="0" applyFont="1" applyBorder="1" applyAlignment="1">
      <alignment horizontal="right" wrapText="1"/>
    </xf>
    <xf numFmtId="0" fontId="11" fillId="0" borderId="24" xfId="0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18" fillId="4" borderId="25" xfId="0" applyFont="1" applyFill="1" applyBorder="1" applyAlignment="1">
      <alignment horizontal="right" wrapText="1"/>
    </xf>
    <xf numFmtId="0" fontId="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2" borderId="0" xfId="0" applyFill="1">
      <alignment vertical="center"/>
    </xf>
    <xf numFmtId="0" fontId="15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justify" vertical="top" wrapText="1"/>
    </xf>
    <xf numFmtId="0" fontId="20" fillId="0" borderId="1" xfId="0" applyFont="1" applyFill="1" applyBorder="1" applyAlignment="1">
      <alignment horizontal="justify" vertical="top" wrapText="1"/>
    </xf>
    <xf numFmtId="0" fontId="7" fillId="5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right" wrapText="1"/>
    </xf>
    <xf numFmtId="0" fontId="16" fillId="3" borderId="1" xfId="0" applyFont="1" applyFill="1" applyBorder="1" applyAlignment="1">
      <alignment horizontal="right" wrapText="1"/>
    </xf>
    <xf numFmtId="0" fontId="15" fillId="4" borderId="1" xfId="0" applyFont="1" applyFill="1" applyBorder="1" applyAlignment="1">
      <alignment horizontal="right" wrapText="1"/>
    </xf>
    <xf numFmtId="0" fontId="18" fillId="4" borderId="1" xfId="0" applyFont="1" applyFill="1" applyBorder="1" applyAlignment="1">
      <alignment horizontal="right" wrapText="1"/>
    </xf>
    <xf numFmtId="0" fontId="15" fillId="4" borderId="1" xfId="0" applyFont="1" applyFill="1" applyBorder="1" applyAlignment="1">
      <alignment vertical="center" wrapText="1"/>
    </xf>
    <xf numFmtId="14" fontId="0" fillId="0" borderId="0" xfId="0" applyNumberFormat="1">
      <alignment vertical="center"/>
    </xf>
    <xf numFmtId="180" fontId="16" fillId="3" borderId="1" xfId="0" applyNumberFormat="1" applyFont="1" applyFill="1" applyBorder="1" applyAlignment="1">
      <alignment horizontal="right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182" fontId="21" fillId="0" borderId="1" xfId="0" applyNumberFormat="1" applyFont="1" applyBorder="1" applyAlignment="1">
      <alignment horizontal="left" vertical="center" wrapText="1"/>
    </xf>
    <xf numFmtId="14" fontId="21" fillId="0" borderId="1" xfId="0" applyNumberFormat="1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4" fillId="0" borderId="1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justify" vertical="center" wrapText="1"/>
    </xf>
    <xf numFmtId="0" fontId="28" fillId="0" borderId="1" xfId="0" applyFont="1" applyFill="1" applyBorder="1" applyAlignment="1">
      <alignment horizontal="right" vertical="center" wrapText="1"/>
    </xf>
    <xf numFmtId="49" fontId="22" fillId="0" borderId="1" xfId="0" applyNumberFormat="1" applyFont="1" applyFill="1" applyBorder="1" applyAlignment="1">
      <alignment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4" fillId="0" borderId="1" xfId="0" applyFont="1" applyFill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49" fontId="21" fillId="0" borderId="0" xfId="0" applyNumberFormat="1" applyFont="1" applyFill="1" applyBorder="1" applyAlignment="1">
      <alignment horizontal="center" vertical="center"/>
    </xf>
    <xf numFmtId="180" fontId="24" fillId="3" borderId="1" xfId="0" applyNumberFormat="1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justify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180" fontId="29" fillId="4" borderId="1" xfId="0" applyNumberFormat="1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justify" vertical="center" wrapText="1"/>
    </xf>
    <xf numFmtId="49" fontId="21" fillId="0" borderId="1" xfId="0" applyNumberFormat="1" applyFont="1" applyBorder="1" applyAlignment="1">
      <alignment horizontal="justify" vertical="center" wrapText="1"/>
    </xf>
    <xf numFmtId="14" fontId="21" fillId="0" borderId="1" xfId="0" applyNumberFormat="1" applyFont="1" applyBorder="1" applyAlignment="1">
      <alignment vertical="center"/>
    </xf>
    <xf numFmtId="0" fontId="22" fillId="0" borderId="0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43" fontId="22" fillId="0" borderId="1" xfId="0" applyNumberFormat="1" applyFont="1" applyBorder="1" applyAlignment="1">
      <alignment horizontal="center" vertical="center" wrapText="1"/>
    </xf>
    <xf numFmtId="43" fontId="32" fillId="0" borderId="1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vertical="center" wrapText="1"/>
    </xf>
    <xf numFmtId="43" fontId="33" fillId="0" borderId="1" xfId="0" applyNumberFormat="1" applyFont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justify" vertical="center" wrapText="1"/>
    </xf>
    <xf numFmtId="43" fontId="34" fillId="0" borderId="1" xfId="0" applyNumberFormat="1" applyFont="1" applyBorder="1" applyAlignment="1">
      <alignment horizontal="right" vertical="center" wrapText="1"/>
    </xf>
    <xf numFmtId="0" fontId="21" fillId="6" borderId="1" xfId="0" applyFont="1" applyFill="1" applyBorder="1" applyAlignment="1">
      <alignment horizontal="left" vertical="center" wrapText="1"/>
    </xf>
    <xf numFmtId="43" fontId="35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/>
    </xf>
    <xf numFmtId="49" fontId="21" fillId="0" borderId="1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49" fontId="24" fillId="0" borderId="1" xfId="0" applyNumberFormat="1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vertical="center" wrapText="1"/>
    </xf>
    <xf numFmtId="43" fontId="33" fillId="0" borderId="0" xfId="0" applyNumberFormat="1" applyFont="1" applyFill="1" applyAlignment="1">
      <alignment vertical="center"/>
    </xf>
    <xf numFmtId="49" fontId="36" fillId="0" borderId="1" xfId="0" applyNumberFormat="1" applyFont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8" fillId="0" borderId="0" xfId="0" applyFont="1" applyFill="1" applyAlignment="1">
      <alignment vertical="center"/>
    </xf>
    <xf numFmtId="14" fontId="21" fillId="0" borderId="1" xfId="0" applyNumberFormat="1" applyFont="1" applyBorder="1" applyAlignment="1">
      <alignment horizontal="left" vertical="center" wrapText="1"/>
    </xf>
    <xf numFmtId="14" fontId="24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vertical="center" wrapText="1"/>
    </xf>
    <xf numFmtId="0" fontId="22" fillId="0" borderId="1" xfId="0" quotePrefix="1" applyFont="1" applyBorder="1" applyAlignment="1">
      <alignment horizontal="center" vertical="center" wrapText="1"/>
    </xf>
    <xf numFmtId="0" fontId="25" fillId="0" borderId="1" xfId="0" quotePrefix="1" applyFont="1" applyBorder="1" applyAlignment="1">
      <alignment horizontal="center" vertical="center" wrapText="1"/>
    </xf>
    <xf numFmtId="43" fontId="22" fillId="0" borderId="1" xfId="0" quotePrefix="1" applyNumberFormat="1" applyFont="1" applyBorder="1" applyAlignment="1">
      <alignment horizontal="center" vertical="center" wrapText="1"/>
    </xf>
    <xf numFmtId="0" fontId="21" fillId="0" borderId="1" xfId="0" quotePrefix="1" applyFont="1" applyBorder="1" applyAlignment="1">
      <alignment horizontal="left" vertical="center" wrapText="1"/>
    </xf>
    <xf numFmtId="0" fontId="21" fillId="0" borderId="1" xfId="0" quotePrefix="1" applyFont="1" applyBorder="1" applyAlignment="1">
      <alignment horizontal="center" vertical="center" wrapText="1"/>
    </xf>
    <xf numFmtId="0" fontId="25" fillId="0" borderId="1" xfId="0" quotePrefix="1" applyFont="1" applyBorder="1" applyAlignment="1">
      <alignment horizontal="left" vertical="center" wrapText="1"/>
    </xf>
    <xf numFmtId="49" fontId="25" fillId="0" borderId="1" xfId="0" quotePrefix="1" applyNumberFormat="1" applyFont="1" applyBorder="1" applyAlignment="1">
      <alignment horizontal="left" vertical="center" wrapText="1"/>
    </xf>
    <xf numFmtId="0" fontId="24" fillId="0" borderId="1" xfId="0" quotePrefix="1" applyFont="1" applyBorder="1" applyAlignment="1">
      <alignment horizontal="left" vertical="center"/>
    </xf>
    <xf numFmtId="49" fontId="24" fillId="0" borderId="1" xfId="0" quotePrefix="1" applyNumberFormat="1" applyFont="1" applyBorder="1" applyAlignment="1">
      <alignment vertical="center" wrapText="1"/>
    </xf>
    <xf numFmtId="0" fontId="24" fillId="0" borderId="1" xfId="0" quotePrefix="1" applyFont="1" applyBorder="1" applyAlignment="1">
      <alignment vertical="center" wrapText="1"/>
    </xf>
    <xf numFmtId="0" fontId="9" fillId="0" borderId="5" xfId="0" quotePrefix="1" applyFont="1" applyBorder="1" applyAlignment="1">
      <alignment wrapText="1"/>
    </xf>
    <xf numFmtId="0" fontId="4" fillId="0" borderId="1" xfId="0" quotePrefix="1" applyFont="1" applyBorder="1" applyAlignment="1"/>
    <xf numFmtId="0" fontId="4" fillId="2" borderId="1" xfId="0" quotePrefix="1" applyFont="1" applyFill="1" applyBorder="1" applyAlignment="1"/>
    <xf numFmtId="0" fontId="2" fillId="0" borderId="1" xfId="0" quotePrefix="1" applyFont="1" applyBorder="1" applyAlignment="1">
      <alignment wrapText="1"/>
    </xf>
    <xf numFmtId="0" fontId="2" fillId="0" borderId="1" xfId="0" quotePrefix="1" applyFont="1" applyBorder="1" applyAlignment="1"/>
    <xf numFmtId="0" fontId="0" fillId="0" borderId="1" xfId="0" quotePrefix="1" applyBorder="1" applyAlignment="1"/>
    <xf numFmtId="0" fontId="1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43" fontId="1" fillId="0" borderId="1" xfId="0" quotePrefix="1" applyNumberFormat="1" applyFont="1" applyBorder="1" applyAlignment="1">
      <alignment horizontal="center" vertical="center" wrapText="1"/>
    </xf>
    <xf numFmtId="43" fontId="6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left"/>
    </xf>
    <xf numFmtId="0" fontId="0" fillId="0" borderId="1" xfId="0" quotePrefix="1" applyFont="1" applyBorder="1" applyAlignment="1">
      <alignment horizontal="left" wrapText="1"/>
    </xf>
    <xf numFmtId="0" fontId="0" fillId="0" borderId="1" xfId="0" quotePrefix="1" applyFont="1" applyBorder="1" applyAlignment="1">
      <alignment horizontal="center"/>
    </xf>
    <xf numFmtId="0" fontId="7" fillId="0" borderId="1" xfId="0" quotePrefix="1" applyFont="1" applyBorder="1" applyAlignment="1">
      <alignment horizontal="left"/>
    </xf>
    <xf numFmtId="43" fontId="7" fillId="0" borderId="1" xfId="0" quotePrefix="1" applyNumberFormat="1" applyFont="1" applyBorder="1" applyAlignment="1">
      <alignment horizontal="right"/>
    </xf>
    <xf numFmtId="0" fontId="0" fillId="2" borderId="1" xfId="0" quotePrefix="1" applyFont="1" applyFill="1" applyBorder="1" applyAlignment="1">
      <alignment horizontal="left"/>
    </xf>
    <xf numFmtId="0" fontId="0" fillId="2" borderId="1" xfId="0" quotePrefix="1" applyFont="1" applyFill="1" applyBorder="1" applyAlignment="1">
      <alignment horizontal="left" wrapText="1"/>
    </xf>
    <xf numFmtId="0" fontId="0" fillId="2" borderId="1" xfId="0" quotePrefix="1" applyFont="1" applyFill="1" applyBorder="1" applyAlignment="1">
      <alignment horizontal="center"/>
    </xf>
    <xf numFmtId="0" fontId="7" fillId="2" borderId="1" xfId="0" quotePrefix="1" applyFont="1" applyFill="1" applyBorder="1" applyAlignment="1">
      <alignment horizontal="left"/>
    </xf>
    <xf numFmtId="43" fontId="7" fillId="2" borderId="1" xfId="0" quotePrefix="1" applyNumberFormat="1" applyFont="1" applyFill="1" applyBorder="1" applyAlignment="1">
      <alignment horizontal="right"/>
    </xf>
    <xf numFmtId="0" fontId="0" fillId="0" borderId="1" xfId="0" quotePrefix="1" applyBorder="1" applyAlignment="1">
      <alignment horizontal="left" wrapText="1"/>
    </xf>
    <xf numFmtId="0" fontId="2" fillId="0" borderId="1" xfId="0" quotePrefix="1" applyFont="1" applyBorder="1" applyAlignment="1">
      <alignment horizontal="left" wrapText="1"/>
    </xf>
    <xf numFmtId="179" fontId="2" fillId="0" borderId="1" xfId="0" quotePrefix="1" applyNumberFormat="1" applyFont="1" applyBorder="1" applyAlignment="1">
      <alignment horizontal="left" wrapText="1"/>
    </xf>
    <xf numFmtId="0" fontId="0" fillId="0" borderId="1" xfId="0" quotePrefix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178" fontId="2" fillId="0" borderId="1" xfId="0" quotePrefix="1" applyNumberFormat="1" applyFont="1" applyBorder="1" applyAlignment="1">
      <alignment horizontal="left"/>
    </xf>
    <xf numFmtId="0" fontId="4" fillId="0" borderId="1" xfId="0" quotePrefix="1" applyFont="1" applyBorder="1" applyAlignment="1">
      <alignment horizontal="left" wrapText="1"/>
    </xf>
    <xf numFmtId="0" fontId="0" fillId="0" borderId="0" xfId="0" quotePrefix="1" applyAlignment="1"/>
    <xf numFmtId="0" fontId="25" fillId="0" borderId="1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49" fontId="21" fillId="0" borderId="31" xfId="0" applyNumberFormat="1" applyFont="1" applyBorder="1" applyAlignment="1">
      <alignment horizontal="center" vertical="center"/>
    </xf>
    <xf numFmtId="49" fontId="21" fillId="0" borderId="32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43" fontId="25" fillId="0" borderId="1" xfId="0" quotePrefix="1" applyNumberFormat="1" applyFont="1" applyBorder="1" applyAlignment="1">
      <alignment horizontal="center" vertical="center" wrapText="1"/>
    </xf>
    <xf numFmtId="43" fontId="25" fillId="0" borderId="1" xfId="0" applyNumberFormat="1" applyFont="1" applyBorder="1" applyAlignment="1">
      <alignment horizontal="center" vertical="center" wrapText="1"/>
    </xf>
    <xf numFmtId="43" fontId="21" fillId="0" borderId="2" xfId="0" applyNumberFormat="1" applyFont="1" applyBorder="1" applyAlignment="1">
      <alignment horizontal="center" vertical="center" wrapText="1"/>
    </xf>
    <xf numFmtId="43" fontId="21" fillId="0" borderId="4" xfId="0" applyNumberFormat="1" applyFont="1" applyBorder="1" applyAlignment="1">
      <alignment horizontal="center" vertical="center" wrapText="1"/>
    </xf>
    <xf numFmtId="43" fontId="22" fillId="0" borderId="1" xfId="0" applyNumberFormat="1" applyFont="1" applyBorder="1" applyAlignment="1">
      <alignment horizontal="center" vertical="center"/>
    </xf>
    <xf numFmtId="43" fontId="21" fillId="0" borderId="2" xfId="0" applyNumberFormat="1" applyFont="1" applyBorder="1" applyAlignment="1">
      <alignment horizontal="center" vertical="center"/>
    </xf>
    <xf numFmtId="43" fontId="21" fillId="0" borderId="4" xfId="0" applyNumberFormat="1" applyFont="1" applyBorder="1" applyAlignment="1">
      <alignment horizontal="center" vertical="center"/>
    </xf>
    <xf numFmtId="43" fontId="21" fillId="0" borderId="1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43" fontId="21" fillId="0" borderId="35" xfId="0" applyNumberFormat="1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1" fillId="0" borderId="4" xfId="0" applyNumberFormat="1" applyFont="1" applyBorder="1" applyAlignment="1">
      <alignment horizontal="left" vertical="center" wrapText="1"/>
    </xf>
    <xf numFmtId="49" fontId="24" fillId="0" borderId="2" xfId="0" applyNumberFormat="1" applyFont="1" applyFill="1" applyBorder="1" applyAlignment="1">
      <alignment horizontal="left" vertical="center" wrapText="1"/>
    </xf>
    <xf numFmtId="49" fontId="24" fillId="0" borderId="4" xfId="0" applyNumberFormat="1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4" xfId="0" applyFont="1" applyFill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49" fontId="22" fillId="0" borderId="33" xfId="0" applyNumberFormat="1" applyFont="1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left" vertical="center"/>
    </xf>
    <xf numFmtId="0" fontId="15" fillId="4" borderId="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6" borderId="27" xfId="0" applyFont="1" applyFill="1" applyBorder="1" applyAlignment="1">
      <alignment horizontal="center" vertical="center"/>
    </xf>
    <xf numFmtId="0" fontId="0" fillId="6" borderId="28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6" borderId="30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textRotation="90"/>
    </xf>
    <xf numFmtId="0" fontId="15" fillId="4" borderId="8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/>
  </cellXfs>
  <cellStyles count="3">
    <cellStyle name="常规" xfId="0" builtinId="0"/>
    <cellStyle name="常规 3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3"/>
  <sheetViews>
    <sheetView tabSelected="1" topLeftCell="A372" zoomScale="25" zoomScaleNormal="25" workbookViewId="0">
      <selection activeCell="C323" sqref="C323:F384"/>
    </sheetView>
  </sheetViews>
  <sheetFormatPr defaultColWidth="9" defaultRowHeight="45.75" x14ac:dyDescent="0.15"/>
  <cols>
    <col min="1" max="1" width="29.375" style="98" customWidth="1"/>
    <col min="2" max="2" width="42.375" style="98" customWidth="1"/>
    <col min="3" max="3" width="41.625" style="98" customWidth="1"/>
    <col min="4" max="4" width="39.125" style="98" customWidth="1"/>
    <col min="5" max="5" width="35.75" style="98" customWidth="1"/>
    <col min="6" max="6" width="35.125" style="98" customWidth="1"/>
    <col min="7" max="7" width="37.125" style="98" customWidth="1"/>
    <col min="8" max="8" width="35.875" style="98" customWidth="1"/>
    <col min="9" max="10" width="32.125" style="98" customWidth="1"/>
    <col min="11" max="11" width="28.625" style="98" customWidth="1"/>
    <col min="12" max="12" width="57.75" style="98" customWidth="1"/>
    <col min="13" max="13" width="33.25" style="98" customWidth="1"/>
    <col min="14" max="14" width="40.875" style="98" customWidth="1"/>
    <col min="15" max="15" width="55.125" style="98" customWidth="1"/>
    <col min="16" max="16" width="28.5" style="98" customWidth="1"/>
    <col min="17" max="24" width="30.125" style="98" customWidth="1"/>
    <col min="25" max="25" width="33.625" style="98" customWidth="1"/>
    <col min="26" max="26" width="34.125" style="98" customWidth="1"/>
    <col min="27" max="27" width="42.125" style="98" customWidth="1"/>
    <col min="28" max="28" width="10.125" style="98" customWidth="1"/>
    <col min="29" max="16384" width="9" style="98"/>
  </cols>
  <sheetData>
    <row r="1" spans="1:12" ht="70.5" customHeight="1" x14ac:dyDescent="0.15">
      <c r="A1" s="99" t="s">
        <v>0</v>
      </c>
    </row>
    <row r="2" spans="1:12" s="95" customFormat="1" ht="220.5" customHeight="1" x14ac:dyDescent="0.15">
      <c r="A2" s="100" t="s">
        <v>1</v>
      </c>
      <c r="B2" s="100" t="s">
        <v>2</v>
      </c>
      <c r="C2" s="100" t="s">
        <v>3</v>
      </c>
      <c r="D2" s="100" t="s">
        <v>4</v>
      </c>
      <c r="E2" s="101" t="s">
        <v>5</v>
      </c>
      <c r="F2" s="100" t="s">
        <v>6</v>
      </c>
      <c r="G2" s="100" t="s">
        <v>7</v>
      </c>
      <c r="H2" s="100" t="s">
        <v>8</v>
      </c>
      <c r="I2" s="100" t="s">
        <v>9</v>
      </c>
      <c r="J2" s="100" t="s">
        <v>10</v>
      </c>
      <c r="K2" s="123" t="s">
        <v>11</v>
      </c>
      <c r="L2" s="123" t="s">
        <v>12</v>
      </c>
    </row>
    <row r="3" spans="1:12" ht="197.25" customHeight="1" x14ac:dyDescent="0.15">
      <c r="A3" s="102" t="s">
        <v>13</v>
      </c>
      <c r="B3" s="103" t="s">
        <v>14</v>
      </c>
      <c r="C3" s="103" t="s">
        <v>15</v>
      </c>
      <c r="D3" s="103" t="s">
        <v>16</v>
      </c>
      <c r="E3" s="104" t="s">
        <v>17</v>
      </c>
      <c r="F3" s="105">
        <v>42008</v>
      </c>
      <c r="G3" s="103" t="s">
        <v>18</v>
      </c>
      <c r="H3" s="103" t="s">
        <v>19</v>
      </c>
      <c r="I3" s="124">
        <v>102202</v>
      </c>
      <c r="J3" s="103" t="s">
        <v>20</v>
      </c>
      <c r="K3" s="124" t="s">
        <v>21</v>
      </c>
      <c r="L3" s="124" t="s">
        <v>22</v>
      </c>
    </row>
    <row r="4" spans="1:12" ht="197.25" customHeight="1" x14ac:dyDescent="0.15">
      <c r="A4" s="102" t="s">
        <v>13</v>
      </c>
      <c r="B4" s="103" t="s">
        <v>23</v>
      </c>
      <c r="C4" s="103" t="s">
        <v>24</v>
      </c>
      <c r="D4" s="103" t="s">
        <v>25</v>
      </c>
      <c r="E4" s="104" t="s">
        <v>17</v>
      </c>
      <c r="F4" s="105">
        <v>42008</v>
      </c>
      <c r="G4" s="103" t="s">
        <v>26</v>
      </c>
      <c r="H4" s="103" t="s">
        <v>27</v>
      </c>
      <c r="I4" s="124">
        <v>102202</v>
      </c>
      <c r="J4" s="103" t="s">
        <v>20</v>
      </c>
      <c r="K4" s="124" t="s">
        <v>28</v>
      </c>
      <c r="L4" s="124" t="s">
        <v>29</v>
      </c>
    </row>
    <row r="5" spans="1:12" ht="197.25" customHeight="1" x14ac:dyDescent="0.15">
      <c r="A5" s="102" t="s">
        <v>13</v>
      </c>
      <c r="B5" s="106" t="s">
        <v>30</v>
      </c>
      <c r="C5" s="103" t="s">
        <v>31</v>
      </c>
      <c r="D5" s="103" t="s">
        <v>32</v>
      </c>
      <c r="E5" s="104" t="s">
        <v>17</v>
      </c>
      <c r="F5" s="105">
        <v>42008</v>
      </c>
      <c r="G5" s="103" t="s">
        <v>33</v>
      </c>
      <c r="H5" s="103" t="s">
        <v>34</v>
      </c>
      <c r="I5" s="124">
        <v>102202</v>
      </c>
      <c r="J5" s="103" t="s">
        <v>20</v>
      </c>
      <c r="K5" s="124" t="s">
        <v>35</v>
      </c>
      <c r="L5" s="124" t="s">
        <v>36</v>
      </c>
    </row>
    <row r="6" spans="1:12" ht="197.25" customHeight="1" x14ac:dyDescent="0.15">
      <c r="A6" s="102" t="s">
        <v>13</v>
      </c>
      <c r="B6" s="106" t="s">
        <v>37</v>
      </c>
      <c r="C6" s="103" t="s">
        <v>38</v>
      </c>
      <c r="D6" s="103" t="s">
        <v>39</v>
      </c>
      <c r="E6" s="104" t="s">
        <v>17</v>
      </c>
      <c r="F6" s="105">
        <v>42008</v>
      </c>
      <c r="G6" s="103" t="s">
        <v>40</v>
      </c>
      <c r="H6" s="103" t="s">
        <v>41</v>
      </c>
      <c r="I6" s="124">
        <v>102202</v>
      </c>
      <c r="J6" s="103" t="s">
        <v>20</v>
      </c>
      <c r="K6" s="124" t="s">
        <v>42</v>
      </c>
      <c r="L6" s="124" t="s">
        <v>43</v>
      </c>
    </row>
    <row r="7" spans="1:12" ht="197.25" customHeight="1" x14ac:dyDescent="0.15">
      <c r="A7" s="102" t="s">
        <v>13</v>
      </c>
      <c r="B7" s="106" t="s">
        <v>44</v>
      </c>
      <c r="C7" s="103" t="s">
        <v>45</v>
      </c>
      <c r="D7" s="103" t="s">
        <v>46</v>
      </c>
      <c r="E7" s="104" t="s">
        <v>17</v>
      </c>
      <c r="F7" s="105">
        <v>42008</v>
      </c>
      <c r="G7" s="103" t="s">
        <v>47</v>
      </c>
      <c r="H7" s="103" t="s">
        <v>48</v>
      </c>
      <c r="I7" s="124">
        <v>102202</v>
      </c>
      <c r="J7" s="103" t="s">
        <v>20</v>
      </c>
      <c r="K7" s="124" t="s">
        <v>49</v>
      </c>
      <c r="L7" s="124" t="s">
        <v>50</v>
      </c>
    </row>
    <row r="8" spans="1:12" ht="197.25" customHeight="1" x14ac:dyDescent="0.15">
      <c r="A8" s="102" t="s">
        <v>13</v>
      </c>
      <c r="B8" s="106" t="s">
        <v>51</v>
      </c>
      <c r="C8" s="103" t="s">
        <v>52</v>
      </c>
      <c r="D8" s="103" t="s">
        <v>53</v>
      </c>
      <c r="E8" s="104" t="s">
        <v>17</v>
      </c>
      <c r="F8" s="105">
        <v>42008</v>
      </c>
      <c r="G8" s="103" t="s">
        <v>54</v>
      </c>
      <c r="H8" s="103" t="s">
        <v>55</v>
      </c>
      <c r="I8" s="124">
        <v>102202</v>
      </c>
      <c r="J8" s="103" t="s">
        <v>20</v>
      </c>
      <c r="K8" s="124" t="s">
        <v>56</v>
      </c>
      <c r="L8" s="124" t="s">
        <v>57</v>
      </c>
    </row>
    <row r="9" spans="1:12" ht="197.25" customHeight="1" x14ac:dyDescent="0.15">
      <c r="A9" s="102" t="s">
        <v>13</v>
      </c>
      <c r="B9" s="106" t="s">
        <v>58</v>
      </c>
      <c r="C9" s="103" t="s">
        <v>59</v>
      </c>
      <c r="D9" s="103" t="s">
        <v>60</v>
      </c>
      <c r="E9" s="104" t="s">
        <v>17</v>
      </c>
      <c r="F9" s="105">
        <v>42008</v>
      </c>
      <c r="G9" s="103" t="s">
        <v>61</v>
      </c>
      <c r="H9" s="103" t="s">
        <v>62</v>
      </c>
      <c r="I9" s="124">
        <v>102202</v>
      </c>
      <c r="J9" s="103" t="s">
        <v>20</v>
      </c>
      <c r="K9" s="124" t="s">
        <v>63</v>
      </c>
      <c r="L9" s="124" t="s">
        <v>64</v>
      </c>
    </row>
    <row r="10" spans="1:12" ht="197.25" customHeight="1" x14ac:dyDescent="0.15">
      <c r="A10" s="102" t="s">
        <v>13</v>
      </c>
      <c r="B10" s="106" t="s">
        <v>65</v>
      </c>
      <c r="C10" s="103" t="s">
        <v>66</v>
      </c>
      <c r="D10" s="103" t="s">
        <v>67</v>
      </c>
      <c r="E10" s="104" t="s">
        <v>17</v>
      </c>
      <c r="F10" s="105">
        <v>42008</v>
      </c>
      <c r="G10" s="103" t="s">
        <v>68</v>
      </c>
      <c r="H10" s="103" t="s">
        <v>69</v>
      </c>
      <c r="I10" s="124">
        <v>102202</v>
      </c>
      <c r="J10" s="103" t="s">
        <v>20</v>
      </c>
      <c r="K10" s="124" t="s">
        <v>70</v>
      </c>
      <c r="L10" s="124" t="s">
        <v>71</v>
      </c>
    </row>
    <row r="11" spans="1:12" ht="197.25" customHeight="1" x14ac:dyDescent="0.15">
      <c r="A11" s="102" t="s">
        <v>13</v>
      </c>
      <c r="B11" s="106" t="s">
        <v>72</v>
      </c>
      <c r="C11" s="103" t="s">
        <v>73</v>
      </c>
      <c r="D11" s="103" t="s">
        <v>74</v>
      </c>
      <c r="E11" s="104" t="s">
        <v>17</v>
      </c>
      <c r="F11" s="105">
        <v>42008</v>
      </c>
      <c r="G11" s="103" t="s">
        <v>75</v>
      </c>
      <c r="H11" s="103" t="s">
        <v>76</v>
      </c>
      <c r="I11" s="124">
        <v>102202</v>
      </c>
      <c r="J11" s="103" t="s">
        <v>20</v>
      </c>
      <c r="K11" s="124" t="s">
        <v>77</v>
      </c>
      <c r="L11" s="124" t="s">
        <v>78</v>
      </c>
    </row>
    <row r="12" spans="1:12" ht="197.25" customHeight="1" x14ac:dyDescent="0.15">
      <c r="A12" s="102" t="s">
        <v>13</v>
      </c>
      <c r="B12" s="106" t="s">
        <v>79</v>
      </c>
      <c r="C12" s="103" t="s">
        <v>80</v>
      </c>
      <c r="D12" s="103" t="s">
        <v>81</v>
      </c>
      <c r="E12" s="104" t="s">
        <v>17</v>
      </c>
      <c r="F12" s="105">
        <v>42008</v>
      </c>
      <c r="G12" s="103" t="s">
        <v>82</v>
      </c>
      <c r="H12" s="103" t="s">
        <v>83</v>
      </c>
      <c r="I12" s="124">
        <v>102202</v>
      </c>
      <c r="J12" s="103" t="s">
        <v>20</v>
      </c>
      <c r="K12" s="124" t="s">
        <v>84</v>
      </c>
      <c r="L12" s="124" t="s">
        <v>85</v>
      </c>
    </row>
    <row r="14" spans="1:12" x14ac:dyDescent="0.15">
      <c r="A14" s="107" t="s">
        <v>86</v>
      </c>
    </row>
    <row r="15" spans="1:12" s="95" customFormat="1" ht="177" customHeight="1" x14ac:dyDescent="0.15">
      <c r="A15" s="108" t="s">
        <v>87</v>
      </c>
      <c r="B15" s="108" t="s">
        <v>88</v>
      </c>
      <c r="C15" s="108" t="s">
        <v>89</v>
      </c>
    </row>
    <row r="16" spans="1:12" ht="92.25" customHeight="1" x14ac:dyDescent="0.15">
      <c r="A16" s="109" t="s">
        <v>13</v>
      </c>
      <c r="B16" s="109" t="s">
        <v>90</v>
      </c>
      <c r="C16" s="109" t="s">
        <v>91</v>
      </c>
    </row>
    <row r="17" spans="1:5" ht="92.25" customHeight="1" x14ac:dyDescent="0.15">
      <c r="A17" s="109" t="s">
        <v>13</v>
      </c>
      <c r="B17" s="109" t="s">
        <v>92</v>
      </c>
      <c r="C17" s="109" t="s">
        <v>93</v>
      </c>
    </row>
    <row r="18" spans="1:5" ht="92.25" customHeight="1" x14ac:dyDescent="0.15">
      <c r="A18" s="109" t="s">
        <v>13</v>
      </c>
      <c r="B18" s="109" t="s">
        <v>94</v>
      </c>
      <c r="C18" s="109" t="s">
        <v>95</v>
      </c>
    </row>
    <row r="19" spans="1:5" ht="92.25" customHeight="1" x14ac:dyDescent="0.15">
      <c r="A19" s="109" t="s">
        <v>13</v>
      </c>
      <c r="B19" s="109" t="s">
        <v>96</v>
      </c>
      <c r="C19" s="109" t="s">
        <v>97</v>
      </c>
    </row>
    <row r="20" spans="1:5" ht="92.25" customHeight="1" x14ac:dyDescent="0.15">
      <c r="A20" s="109" t="s">
        <v>13</v>
      </c>
      <c r="B20" s="109" t="s">
        <v>98</v>
      </c>
      <c r="C20" s="109" t="s">
        <v>99</v>
      </c>
    </row>
    <row r="21" spans="1:5" ht="92.25" customHeight="1" x14ac:dyDescent="0.15">
      <c r="A21" s="109" t="s">
        <v>13</v>
      </c>
      <c r="B21" s="109" t="s">
        <v>100</v>
      </c>
      <c r="C21" s="109" t="s">
        <v>101</v>
      </c>
    </row>
    <row r="22" spans="1:5" ht="92.25" customHeight="1" x14ac:dyDescent="0.15">
      <c r="A22" s="109" t="s">
        <v>13</v>
      </c>
      <c r="B22" s="110" t="s">
        <v>102</v>
      </c>
      <c r="C22" s="110" t="s">
        <v>103</v>
      </c>
    </row>
    <row r="23" spans="1:5" ht="92.25" customHeight="1" x14ac:dyDescent="0.15">
      <c r="A23" s="109" t="s">
        <v>13</v>
      </c>
      <c r="B23" s="110" t="s">
        <v>104</v>
      </c>
      <c r="C23" s="110" t="s">
        <v>105</v>
      </c>
    </row>
    <row r="24" spans="1:5" ht="92.25" customHeight="1" x14ac:dyDescent="0.15">
      <c r="A24" s="109" t="s">
        <v>13</v>
      </c>
      <c r="B24" s="109" t="s">
        <v>106</v>
      </c>
      <c r="C24" s="109" t="s">
        <v>107</v>
      </c>
    </row>
    <row r="25" spans="1:5" x14ac:dyDescent="0.15">
      <c r="A25" s="111"/>
      <c r="B25" s="111"/>
      <c r="C25" s="111"/>
    </row>
    <row r="26" spans="1:5" ht="90" customHeight="1" x14ac:dyDescent="0.15">
      <c r="A26" s="112" t="s">
        <v>108</v>
      </c>
    </row>
    <row r="27" spans="1:5" s="95" customFormat="1" ht="147" customHeight="1" x14ac:dyDescent="0.15">
      <c r="A27" s="108" t="s">
        <v>87</v>
      </c>
      <c r="B27" s="108" t="s">
        <v>89</v>
      </c>
      <c r="C27" s="108" t="s">
        <v>109</v>
      </c>
      <c r="D27" s="216" t="s">
        <v>110</v>
      </c>
      <c r="E27" s="216"/>
    </row>
    <row r="28" spans="1:5" s="95" customFormat="1" ht="114.75" customHeight="1" x14ac:dyDescent="0.15">
      <c r="A28" s="113" t="s">
        <v>13</v>
      </c>
      <c r="B28" s="113" t="s">
        <v>91</v>
      </c>
      <c r="C28" s="113" t="s">
        <v>111</v>
      </c>
      <c r="D28" s="217" t="s">
        <v>112</v>
      </c>
      <c r="E28" s="218"/>
    </row>
    <row r="29" spans="1:5" s="95" customFormat="1" ht="114.75" customHeight="1" x14ac:dyDescent="0.15">
      <c r="A29" s="113" t="s">
        <v>13</v>
      </c>
      <c r="B29" s="113" t="s">
        <v>91</v>
      </c>
      <c r="C29" s="113" t="s">
        <v>113</v>
      </c>
      <c r="D29" s="217" t="s">
        <v>114</v>
      </c>
      <c r="E29" s="218"/>
    </row>
    <row r="30" spans="1:5" s="95" customFormat="1" ht="114.75" customHeight="1" x14ac:dyDescent="0.15">
      <c r="A30" s="113" t="s">
        <v>13</v>
      </c>
      <c r="B30" s="113" t="s">
        <v>93</v>
      </c>
      <c r="C30" s="113" t="s">
        <v>115</v>
      </c>
      <c r="D30" s="217" t="s">
        <v>116</v>
      </c>
      <c r="E30" s="218"/>
    </row>
    <row r="31" spans="1:5" s="95" customFormat="1" ht="114.75" customHeight="1" x14ac:dyDescent="0.15">
      <c r="A31" s="113" t="s">
        <v>13</v>
      </c>
      <c r="B31" s="113" t="s">
        <v>93</v>
      </c>
      <c r="C31" s="113" t="s">
        <v>117</v>
      </c>
      <c r="D31" s="217" t="s">
        <v>118</v>
      </c>
      <c r="E31" s="218"/>
    </row>
    <row r="32" spans="1:5" s="95" customFormat="1" ht="114.75" customHeight="1" x14ac:dyDescent="0.15">
      <c r="A32" s="113" t="s">
        <v>13</v>
      </c>
      <c r="B32" s="113" t="s">
        <v>95</v>
      </c>
      <c r="C32" s="113" t="s">
        <v>119</v>
      </c>
      <c r="D32" s="217" t="s">
        <v>120</v>
      </c>
      <c r="E32" s="218" t="s">
        <v>120</v>
      </c>
    </row>
    <row r="33" spans="1:5" s="95" customFormat="1" ht="114.75" customHeight="1" x14ac:dyDescent="0.15">
      <c r="A33" s="113" t="s">
        <v>13</v>
      </c>
      <c r="B33" s="113" t="s">
        <v>95</v>
      </c>
      <c r="C33" s="113" t="s">
        <v>121</v>
      </c>
      <c r="D33" s="217" t="s">
        <v>122</v>
      </c>
      <c r="E33" s="218" t="s">
        <v>122</v>
      </c>
    </row>
    <row r="34" spans="1:5" s="95" customFormat="1" ht="114.75" customHeight="1" x14ac:dyDescent="0.15">
      <c r="A34" s="113" t="s">
        <v>13</v>
      </c>
      <c r="B34" s="113" t="s">
        <v>95</v>
      </c>
      <c r="C34" s="113" t="s">
        <v>123</v>
      </c>
      <c r="D34" s="217" t="s">
        <v>124</v>
      </c>
      <c r="E34" s="218" t="s">
        <v>124</v>
      </c>
    </row>
    <row r="35" spans="1:5" s="95" customFormat="1" ht="114.75" customHeight="1" x14ac:dyDescent="0.15">
      <c r="A35" s="113" t="s">
        <v>13</v>
      </c>
      <c r="B35" s="113" t="s">
        <v>95</v>
      </c>
      <c r="C35" s="113" t="s">
        <v>125</v>
      </c>
      <c r="D35" s="217" t="s">
        <v>126</v>
      </c>
      <c r="E35" s="218" t="s">
        <v>126</v>
      </c>
    </row>
    <row r="36" spans="1:5" s="95" customFormat="1" ht="114.75" customHeight="1" x14ac:dyDescent="0.15">
      <c r="A36" s="113" t="s">
        <v>13</v>
      </c>
      <c r="B36" s="113" t="s">
        <v>97</v>
      </c>
      <c r="C36" s="113" t="s">
        <v>127</v>
      </c>
      <c r="D36" s="217" t="s">
        <v>128</v>
      </c>
      <c r="E36" s="218" t="s">
        <v>128</v>
      </c>
    </row>
    <row r="37" spans="1:5" s="95" customFormat="1" ht="114.75" customHeight="1" x14ac:dyDescent="0.15">
      <c r="A37" s="113" t="s">
        <v>13</v>
      </c>
      <c r="B37" s="113" t="s">
        <v>97</v>
      </c>
      <c r="C37" s="113" t="s">
        <v>129</v>
      </c>
      <c r="D37" s="217" t="s">
        <v>130</v>
      </c>
      <c r="E37" s="218" t="s">
        <v>130</v>
      </c>
    </row>
    <row r="38" spans="1:5" s="95" customFormat="1" ht="114.75" customHeight="1" x14ac:dyDescent="0.15">
      <c r="A38" s="113" t="s">
        <v>13</v>
      </c>
      <c r="B38" s="113" t="s">
        <v>99</v>
      </c>
      <c r="C38" s="113" t="s">
        <v>131</v>
      </c>
      <c r="D38" s="217" t="s">
        <v>132</v>
      </c>
      <c r="E38" s="218" t="s">
        <v>132</v>
      </c>
    </row>
    <row r="39" spans="1:5" s="95" customFormat="1" ht="114.75" customHeight="1" x14ac:dyDescent="0.15">
      <c r="A39" s="113" t="s">
        <v>13</v>
      </c>
      <c r="B39" s="113" t="s">
        <v>99</v>
      </c>
      <c r="C39" s="113" t="s">
        <v>133</v>
      </c>
      <c r="D39" s="217" t="s">
        <v>134</v>
      </c>
      <c r="E39" s="218" t="s">
        <v>134</v>
      </c>
    </row>
    <row r="40" spans="1:5" s="95" customFormat="1" ht="114.75" customHeight="1" x14ac:dyDescent="0.15">
      <c r="A40" s="113" t="s">
        <v>13</v>
      </c>
      <c r="B40" s="113" t="s">
        <v>101</v>
      </c>
      <c r="C40" s="113" t="s">
        <v>135</v>
      </c>
      <c r="D40" s="217" t="s">
        <v>136</v>
      </c>
      <c r="E40" s="218" t="s">
        <v>136</v>
      </c>
    </row>
    <row r="41" spans="1:5" s="95" customFormat="1" ht="114.75" customHeight="1" x14ac:dyDescent="0.15">
      <c r="A41" s="113" t="s">
        <v>13</v>
      </c>
      <c r="B41" s="113" t="s">
        <v>101</v>
      </c>
      <c r="C41" s="113" t="s">
        <v>137</v>
      </c>
      <c r="D41" s="217" t="s">
        <v>138</v>
      </c>
      <c r="E41" s="218" t="s">
        <v>138</v>
      </c>
    </row>
    <row r="42" spans="1:5" s="95" customFormat="1" ht="114.75" customHeight="1" x14ac:dyDescent="0.15">
      <c r="A42" s="113" t="s">
        <v>13</v>
      </c>
      <c r="B42" s="113" t="s">
        <v>101</v>
      </c>
      <c r="C42" s="113" t="s">
        <v>139</v>
      </c>
      <c r="D42" s="217" t="s">
        <v>140</v>
      </c>
      <c r="E42" s="218" t="s">
        <v>140</v>
      </c>
    </row>
    <row r="43" spans="1:5" s="95" customFormat="1" ht="114.75" customHeight="1" x14ac:dyDescent="0.15">
      <c r="A43" s="113" t="s">
        <v>13</v>
      </c>
      <c r="B43" s="113" t="s">
        <v>107</v>
      </c>
      <c r="C43" s="113" t="s">
        <v>141</v>
      </c>
      <c r="D43" s="217" t="s">
        <v>142</v>
      </c>
      <c r="E43" s="218" t="s">
        <v>142</v>
      </c>
    </row>
    <row r="44" spans="1:5" s="95" customFormat="1" ht="114.75" customHeight="1" x14ac:dyDescent="0.15">
      <c r="A44" s="113" t="s">
        <v>13</v>
      </c>
      <c r="B44" s="113" t="s">
        <v>107</v>
      </c>
      <c r="C44" s="113" t="s">
        <v>143</v>
      </c>
      <c r="D44" s="217" t="s">
        <v>144</v>
      </c>
      <c r="E44" s="218" t="s">
        <v>144</v>
      </c>
    </row>
    <row r="45" spans="1:5" s="95" customFormat="1" ht="114.75" customHeight="1" x14ac:dyDescent="0.15">
      <c r="A45" s="113" t="s">
        <v>13</v>
      </c>
      <c r="B45" s="113" t="s">
        <v>107</v>
      </c>
      <c r="C45" s="113" t="s">
        <v>145</v>
      </c>
      <c r="D45" s="217" t="s">
        <v>146</v>
      </c>
      <c r="E45" s="218" t="s">
        <v>146</v>
      </c>
    </row>
    <row r="46" spans="1:5" s="95" customFormat="1" ht="114.75" customHeight="1" x14ac:dyDescent="0.15">
      <c r="A46" s="113" t="s">
        <v>13</v>
      </c>
      <c r="B46" s="116" t="s">
        <v>147</v>
      </c>
      <c r="C46" s="113" t="s">
        <v>148</v>
      </c>
      <c r="D46" s="217" t="s">
        <v>148</v>
      </c>
      <c r="E46" s="218" t="s">
        <v>148</v>
      </c>
    </row>
    <row r="47" spans="1:5" s="95" customFormat="1" ht="114.75" customHeight="1" x14ac:dyDescent="0.15">
      <c r="A47" s="113" t="s">
        <v>13</v>
      </c>
      <c r="B47" s="116" t="s">
        <v>147</v>
      </c>
      <c r="C47" s="113" t="s">
        <v>149</v>
      </c>
      <c r="D47" s="217" t="s">
        <v>149</v>
      </c>
      <c r="E47" s="218" t="s">
        <v>149</v>
      </c>
    </row>
    <row r="48" spans="1:5" s="95" customFormat="1" ht="114.75" customHeight="1" x14ac:dyDescent="0.15">
      <c r="A48" s="113" t="s">
        <v>13</v>
      </c>
      <c r="B48" s="116" t="s">
        <v>147</v>
      </c>
      <c r="C48" s="113" t="s">
        <v>150</v>
      </c>
      <c r="D48" s="217" t="s">
        <v>150</v>
      </c>
      <c r="E48" s="218" t="s">
        <v>150</v>
      </c>
    </row>
    <row r="49" spans="1:9" ht="68.25" customHeight="1" x14ac:dyDescent="0.15">
      <c r="A49" s="117" t="s">
        <v>151</v>
      </c>
    </row>
    <row r="50" spans="1:9" ht="87" customHeight="1" x14ac:dyDescent="0.15">
      <c r="A50" s="112" t="s">
        <v>152</v>
      </c>
    </row>
    <row r="51" spans="1:9" ht="118.5" customHeight="1" x14ac:dyDescent="0.15">
      <c r="A51" s="118" t="s">
        <v>153</v>
      </c>
      <c r="B51" s="118" t="s">
        <v>154</v>
      </c>
      <c r="C51" s="118" t="s">
        <v>86</v>
      </c>
      <c r="D51" s="219" t="s">
        <v>108</v>
      </c>
      <c r="E51" s="219"/>
      <c r="F51" s="118" t="s">
        <v>155</v>
      </c>
      <c r="G51" s="118" t="s">
        <v>156</v>
      </c>
      <c r="H51" s="114" t="s">
        <v>157</v>
      </c>
      <c r="I51" s="115"/>
    </row>
    <row r="52" spans="1:9" ht="93.75" customHeight="1" x14ac:dyDescent="0.15">
      <c r="A52" s="119">
        <v>1</v>
      </c>
      <c r="B52" s="120" t="s">
        <v>158</v>
      </c>
      <c r="C52" s="121" t="s">
        <v>91</v>
      </c>
      <c r="D52" s="220" t="s">
        <v>111</v>
      </c>
      <c r="E52" s="221"/>
      <c r="F52" s="121"/>
      <c r="G52" s="122">
        <v>12000</v>
      </c>
      <c r="H52" s="222" t="s">
        <v>159</v>
      </c>
      <c r="I52" s="223"/>
    </row>
    <row r="53" spans="1:9" ht="93.75" customHeight="1" x14ac:dyDescent="0.15">
      <c r="A53" s="119">
        <v>2</v>
      </c>
      <c r="B53" s="121" t="s">
        <v>160</v>
      </c>
      <c r="C53" s="121" t="s">
        <v>93</v>
      </c>
      <c r="D53" s="220" t="s">
        <v>115</v>
      </c>
      <c r="E53" s="221"/>
      <c r="F53" s="121"/>
      <c r="G53" s="122">
        <v>7500</v>
      </c>
      <c r="H53" s="222" t="s">
        <v>161</v>
      </c>
      <c r="I53" s="223"/>
    </row>
    <row r="54" spans="1:9" ht="93.75" customHeight="1" x14ac:dyDescent="0.15">
      <c r="A54" s="119">
        <v>3</v>
      </c>
      <c r="B54" s="121" t="s">
        <v>162</v>
      </c>
      <c r="C54" s="121" t="s">
        <v>97</v>
      </c>
      <c r="D54" s="220" t="s">
        <v>163</v>
      </c>
      <c r="E54" s="221"/>
      <c r="F54" s="121"/>
      <c r="G54" s="122">
        <v>7500</v>
      </c>
      <c r="H54" s="222" t="s">
        <v>164</v>
      </c>
      <c r="I54" s="223"/>
    </row>
    <row r="55" spans="1:9" ht="93.75" customHeight="1" x14ac:dyDescent="0.15">
      <c r="A55" s="119">
        <v>4</v>
      </c>
      <c r="B55" s="121" t="s">
        <v>165</v>
      </c>
      <c r="C55" s="121" t="s">
        <v>99</v>
      </c>
      <c r="D55" s="220" t="s">
        <v>166</v>
      </c>
      <c r="E55" s="221"/>
      <c r="F55" s="121"/>
      <c r="G55" s="122">
        <v>7500</v>
      </c>
      <c r="H55" s="222" t="s">
        <v>167</v>
      </c>
      <c r="I55" s="223"/>
    </row>
    <row r="56" spans="1:9" ht="93.75" customHeight="1" x14ac:dyDescent="0.15">
      <c r="A56" s="119">
        <v>5</v>
      </c>
      <c r="B56" s="121" t="s">
        <v>168</v>
      </c>
      <c r="C56" s="121" t="s">
        <v>95</v>
      </c>
      <c r="D56" s="220" t="s">
        <v>169</v>
      </c>
      <c r="E56" s="221"/>
      <c r="F56" s="121"/>
      <c r="G56" s="122">
        <v>7500</v>
      </c>
      <c r="H56" s="222" t="s">
        <v>170</v>
      </c>
      <c r="I56" s="223"/>
    </row>
    <row r="57" spans="1:9" ht="93.75" customHeight="1" x14ac:dyDescent="0.15">
      <c r="A57" s="119">
        <v>6</v>
      </c>
      <c r="B57" s="121" t="s">
        <v>171</v>
      </c>
      <c r="C57" s="121" t="s">
        <v>101</v>
      </c>
      <c r="D57" s="220" t="s">
        <v>172</v>
      </c>
      <c r="E57" s="221"/>
      <c r="F57" s="121"/>
      <c r="G57" s="122">
        <v>7500</v>
      </c>
      <c r="H57" s="222" t="s">
        <v>173</v>
      </c>
      <c r="I57" s="223"/>
    </row>
    <row r="58" spans="1:9" ht="93.75" customHeight="1" x14ac:dyDescent="0.15">
      <c r="A58" s="119">
        <v>7</v>
      </c>
      <c r="B58" s="121" t="s">
        <v>174</v>
      </c>
      <c r="C58" s="121" t="s">
        <v>175</v>
      </c>
      <c r="D58" s="220" t="s">
        <v>176</v>
      </c>
      <c r="E58" s="221"/>
      <c r="F58" s="121"/>
      <c r="G58" s="122">
        <v>7500</v>
      </c>
      <c r="H58" s="222" t="s">
        <v>177</v>
      </c>
      <c r="I58" s="223"/>
    </row>
    <row r="59" spans="1:9" ht="93.75" customHeight="1" x14ac:dyDescent="0.15">
      <c r="A59" s="119">
        <v>8</v>
      </c>
      <c r="B59" s="121" t="s">
        <v>178</v>
      </c>
      <c r="C59" s="121" t="s">
        <v>91</v>
      </c>
      <c r="D59" s="220" t="s">
        <v>113</v>
      </c>
      <c r="E59" s="221"/>
      <c r="F59" s="121"/>
      <c r="G59" s="122">
        <v>5500</v>
      </c>
      <c r="H59" s="222" t="s">
        <v>179</v>
      </c>
      <c r="I59" s="223"/>
    </row>
    <row r="60" spans="1:9" ht="93.75" customHeight="1" x14ac:dyDescent="0.15">
      <c r="A60" s="119">
        <v>9</v>
      </c>
      <c r="B60" s="121" t="s">
        <v>180</v>
      </c>
      <c r="C60" s="121" t="s">
        <v>93</v>
      </c>
      <c r="D60" s="220" t="s">
        <v>117</v>
      </c>
      <c r="E60" s="221"/>
      <c r="F60" s="121"/>
      <c r="G60" s="122">
        <v>5500</v>
      </c>
      <c r="H60" s="222" t="s">
        <v>181</v>
      </c>
      <c r="I60" s="223"/>
    </row>
    <row r="61" spans="1:9" ht="93.75" customHeight="1" x14ac:dyDescent="0.15">
      <c r="A61" s="119">
        <v>10</v>
      </c>
      <c r="B61" s="121" t="s">
        <v>182</v>
      </c>
      <c r="C61" s="121" t="s">
        <v>97</v>
      </c>
      <c r="D61" s="220" t="s">
        <v>129</v>
      </c>
      <c r="E61" s="221"/>
      <c r="F61" s="121"/>
      <c r="G61" s="122">
        <v>5500</v>
      </c>
      <c r="H61" s="222" t="s">
        <v>183</v>
      </c>
      <c r="I61" s="223"/>
    </row>
    <row r="62" spans="1:9" ht="93.75" customHeight="1" x14ac:dyDescent="0.15">
      <c r="A62" s="119">
        <v>11</v>
      </c>
      <c r="B62" s="121" t="s">
        <v>184</v>
      </c>
      <c r="C62" s="121" t="s">
        <v>99</v>
      </c>
      <c r="D62" s="220" t="s">
        <v>133</v>
      </c>
      <c r="E62" s="221"/>
      <c r="F62" s="121"/>
      <c r="G62" s="122">
        <v>5500</v>
      </c>
      <c r="H62" s="222" t="s">
        <v>185</v>
      </c>
      <c r="I62" s="223"/>
    </row>
    <row r="63" spans="1:9" ht="93.75" customHeight="1" x14ac:dyDescent="0.15">
      <c r="A63" s="119">
        <v>12</v>
      </c>
      <c r="B63" s="121" t="s">
        <v>186</v>
      </c>
      <c r="C63" s="121" t="s">
        <v>95</v>
      </c>
      <c r="D63" s="220" t="s">
        <v>123</v>
      </c>
      <c r="E63" s="221"/>
      <c r="F63" s="121"/>
      <c r="G63" s="122">
        <v>5500</v>
      </c>
      <c r="H63" s="222" t="s">
        <v>187</v>
      </c>
      <c r="I63" s="223"/>
    </row>
    <row r="64" spans="1:9" ht="93.75" customHeight="1" x14ac:dyDescent="0.15">
      <c r="A64" s="119">
        <v>13</v>
      </c>
      <c r="B64" s="121" t="s">
        <v>188</v>
      </c>
      <c r="C64" s="121" t="s">
        <v>95</v>
      </c>
      <c r="D64" s="220" t="s">
        <v>121</v>
      </c>
      <c r="E64" s="221"/>
      <c r="F64" s="121"/>
      <c r="G64" s="122">
        <v>5500</v>
      </c>
      <c r="H64" s="222" t="s">
        <v>189</v>
      </c>
      <c r="I64" s="223"/>
    </row>
    <row r="65" spans="1:10" ht="93.75" customHeight="1" x14ac:dyDescent="0.15">
      <c r="A65" s="119">
        <v>14</v>
      </c>
      <c r="B65" s="121" t="s">
        <v>190</v>
      </c>
      <c r="C65" s="121" t="s">
        <v>95</v>
      </c>
      <c r="D65" s="220" t="s">
        <v>125</v>
      </c>
      <c r="E65" s="221"/>
      <c r="F65" s="121"/>
      <c r="G65" s="122">
        <v>5500</v>
      </c>
      <c r="H65" s="222" t="s">
        <v>191</v>
      </c>
      <c r="I65" s="223"/>
    </row>
    <row r="66" spans="1:10" ht="93.75" customHeight="1" x14ac:dyDescent="0.15">
      <c r="A66" s="119">
        <v>15</v>
      </c>
      <c r="B66" s="121" t="s">
        <v>192</v>
      </c>
      <c r="C66" s="121" t="s">
        <v>101</v>
      </c>
      <c r="D66" s="220" t="s">
        <v>137</v>
      </c>
      <c r="E66" s="221"/>
      <c r="F66" s="121"/>
      <c r="G66" s="122">
        <v>5500</v>
      </c>
      <c r="H66" s="222" t="s">
        <v>193</v>
      </c>
      <c r="I66" s="223"/>
    </row>
    <row r="67" spans="1:10" ht="93.75" customHeight="1" x14ac:dyDescent="0.15">
      <c r="A67" s="119">
        <v>16</v>
      </c>
      <c r="B67" s="121" t="s">
        <v>194</v>
      </c>
      <c r="C67" s="121" t="s">
        <v>101</v>
      </c>
      <c r="D67" s="220" t="s">
        <v>139</v>
      </c>
      <c r="E67" s="221"/>
      <c r="F67" s="121"/>
      <c r="G67" s="122">
        <v>5500</v>
      </c>
      <c r="H67" s="222" t="s">
        <v>195</v>
      </c>
      <c r="I67" s="223"/>
    </row>
    <row r="68" spans="1:10" ht="93.75" customHeight="1" x14ac:dyDescent="0.15">
      <c r="A68" s="119">
        <v>17</v>
      </c>
      <c r="B68" s="121" t="s">
        <v>196</v>
      </c>
      <c r="C68" s="121" t="s">
        <v>175</v>
      </c>
      <c r="D68" s="220" t="s">
        <v>143</v>
      </c>
      <c r="E68" s="221"/>
      <c r="F68" s="121"/>
      <c r="G68" s="122">
        <v>4500</v>
      </c>
      <c r="H68" s="222" t="s">
        <v>197</v>
      </c>
      <c r="I68" s="223"/>
    </row>
    <row r="69" spans="1:10" ht="93.75" customHeight="1" x14ac:dyDescent="0.15">
      <c r="A69" s="119">
        <v>18</v>
      </c>
      <c r="B69" s="121" t="s">
        <v>198</v>
      </c>
      <c r="C69" s="121" t="s">
        <v>175</v>
      </c>
      <c r="D69" s="220" t="s">
        <v>145</v>
      </c>
      <c r="E69" s="221"/>
      <c r="F69" s="121"/>
      <c r="G69" s="122">
        <v>4500</v>
      </c>
      <c r="H69" s="222" t="s">
        <v>199</v>
      </c>
      <c r="I69" s="223"/>
    </row>
    <row r="70" spans="1:10" ht="93.75" customHeight="1" x14ac:dyDescent="0.15">
      <c r="A70" s="119">
        <v>19</v>
      </c>
      <c r="B70" s="119" t="s">
        <v>200</v>
      </c>
      <c r="C70" s="119" t="s">
        <v>103</v>
      </c>
      <c r="D70" s="220" t="s">
        <v>201</v>
      </c>
      <c r="E70" s="221"/>
      <c r="F70" s="119"/>
      <c r="G70" s="125">
        <v>3600</v>
      </c>
      <c r="H70" s="222"/>
      <c r="I70" s="223"/>
      <c r="J70" s="129"/>
    </row>
    <row r="71" spans="1:10" ht="93.75" customHeight="1" x14ac:dyDescent="0.15">
      <c r="A71" s="119">
        <v>20</v>
      </c>
      <c r="B71" s="119" t="s">
        <v>202</v>
      </c>
      <c r="C71" s="119" t="s">
        <v>103</v>
      </c>
      <c r="D71" s="220" t="s">
        <v>201</v>
      </c>
      <c r="E71" s="221"/>
      <c r="F71" s="119"/>
      <c r="G71" s="125">
        <v>3600</v>
      </c>
      <c r="H71" s="222"/>
      <c r="I71" s="223"/>
      <c r="J71" s="129"/>
    </row>
    <row r="72" spans="1:10" ht="93.75" customHeight="1" x14ac:dyDescent="0.15">
      <c r="A72" s="119">
        <v>21</v>
      </c>
      <c r="B72" s="119" t="s">
        <v>203</v>
      </c>
      <c r="C72" s="119" t="s">
        <v>103</v>
      </c>
      <c r="D72" s="220" t="s">
        <v>201</v>
      </c>
      <c r="E72" s="221"/>
      <c r="F72" s="119"/>
      <c r="G72" s="125">
        <v>3600</v>
      </c>
      <c r="H72" s="222"/>
      <c r="I72" s="223"/>
      <c r="J72" s="129"/>
    </row>
    <row r="73" spans="1:10" ht="93.75" customHeight="1" x14ac:dyDescent="0.15">
      <c r="A73" s="119">
        <v>22</v>
      </c>
      <c r="B73" s="119" t="s">
        <v>204</v>
      </c>
      <c r="C73" s="119" t="s">
        <v>103</v>
      </c>
      <c r="D73" s="220" t="s">
        <v>201</v>
      </c>
      <c r="E73" s="221"/>
      <c r="F73" s="119"/>
      <c r="G73" s="125">
        <v>3600</v>
      </c>
      <c r="H73" s="222"/>
      <c r="I73" s="223"/>
      <c r="J73" s="129"/>
    </row>
    <row r="74" spans="1:10" ht="93.75" customHeight="1" x14ac:dyDescent="0.15">
      <c r="A74" s="119">
        <v>23</v>
      </c>
      <c r="B74" s="119" t="s">
        <v>205</v>
      </c>
      <c r="C74" s="119" t="s">
        <v>103</v>
      </c>
      <c r="D74" s="220" t="s">
        <v>201</v>
      </c>
      <c r="E74" s="221"/>
      <c r="F74" s="119"/>
      <c r="G74" s="125">
        <v>3600</v>
      </c>
      <c r="H74" s="222"/>
      <c r="I74" s="223"/>
      <c r="J74" s="129"/>
    </row>
    <row r="75" spans="1:10" ht="93.75" customHeight="1" x14ac:dyDescent="0.15">
      <c r="A75" s="119">
        <v>24</v>
      </c>
      <c r="B75" s="119" t="s">
        <v>206</v>
      </c>
      <c r="C75" s="119" t="s">
        <v>103</v>
      </c>
      <c r="D75" s="220" t="s">
        <v>201</v>
      </c>
      <c r="E75" s="221"/>
      <c r="F75" s="119"/>
      <c r="G75" s="125">
        <v>3600</v>
      </c>
      <c r="H75" s="222"/>
      <c r="I75" s="223"/>
      <c r="J75" s="129"/>
    </row>
    <row r="76" spans="1:10" ht="93.75" customHeight="1" x14ac:dyDescent="0.15">
      <c r="A76" s="119">
        <v>25</v>
      </c>
      <c r="B76" s="119" t="s">
        <v>207</v>
      </c>
      <c r="C76" s="119" t="s">
        <v>103</v>
      </c>
      <c r="D76" s="220" t="s">
        <v>201</v>
      </c>
      <c r="E76" s="221"/>
      <c r="F76" s="119"/>
      <c r="G76" s="125">
        <v>3600</v>
      </c>
      <c r="H76" s="222"/>
      <c r="I76" s="223"/>
      <c r="J76" s="129"/>
    </row>
    <row r="77" spans="1:10" ht="93.75" customHeight="1" x14ac:dyDescent="0.15">
      <c r="A77" s="119">
        <v>26</v>
      </c>
      <c r="B77" s="119" t="s">
        <v>208</v>
      </c>
      <c r="C77" s="119" t="s">
        <v>103</v>
      </c>
      <c r="D77" s="220" t="s">
        <v>201</v>
      </c>
      <c r="E77" s="221"/>
      <c r="F77" s="119"/>
      <c r="G77" s="125">
        <v>3600</v>
      </c>
      <c r="H77" s="222"/>
      <c r="I77" s="223"/>
      <c r="J77" s="129"/>
    </row>
    <row r="78" spans="1:10" ht="93.75" customHeight="1" x14ac:dyDescent="0.15">
      <c r="A78" s="119">
        <v>27</v>
      </c>
      <c r="B78" s="119" t="s">
        <v>209</v>
      </c>
      <c r="C78" s="119" t="s">
        <v>103</v>
      </c>
      <c r="D78" s="220" t="s">
        <v>201</v>
      </c>
      <c r="E78" s="221"/>
      <c r="F78" s="119"/>
      <c r="G78" s="125">
        <v>3600</v>
      </c>
      <c r="H78" s="222"/>
      <c r="I78" s="223"/>
      <c r="J78" s="129"/>
    </row>
    <row r="79" spans="1:10" ht="93.75" customHeight="1" x14ac:dyDescent="0.15">
      <c r="A79" s="119">
        <v>28</v>
      </c>
      <c r="B79" s="119" t="s">
        <v>210</v>
      </c>
      <c r="C79" s="119" t="s">
        <v>103</v>
      </c>
      <c r="D79" s="220" t="s">
        <v>201</v>
      </c>
      <c r="E79" s="221"/>
      <c r="F79" s="119"/>
      <c r="G79" s="125">
        <v>3600</v>
      </c>
      <c r="H79" s="222"/>
      <c r="I79" s="223"/>
      <c r="J79" s="129"/>
    </row>
    <row r="80" spans="1:10" ht="93.75" customHeight="1" x14ac:dyDescent="0.15">
      <c r="A80" s="119">
        <v>29</v>
      </c>
      <c r="B80" s="119" t="s">
        <v>211</v>
      </c>
      <c r="C80" s="119" t="s">
        <v>103</v>
      </c>
      <c r="D80" s="220" t="s">
        <v>201</v>
      </c>
      <c r="E80" s="221"/>
      <c r="F80" s="119"/>
      <c r="G80" s="125">
        <v>3600</v>
      </c>
      <c r="H80" s="222"/>
      <c r="I80" s="223"/>
      <c r="J80" s="129"/>
    </row>
    <row r="81" spans="1:10" ht="93.75" customHeight="1" x14ac:dyDescent="0.15">
      <c r="A81" s="119">
        <v>30</v>
      </c>
      <c r="B81" s="119" t="s">
        <v>212</v>
      </c>
      <c r="C81" s="119" t="s">
        <v>103</v>
      </c>
      <c r="D81" s="220" t="s">
        <v>201</v>
      </c>
      <c r="E81" s="221"/>
      <c r="F81" s="119"/>
      <c r="G81" s="125">
        <v>3600</v>
      </c>
      <c r="H81" s="222"/>
      <c r="I81" s="223"/>
      <c r="J81" s="129"/>
    </row>
    <row r="82" spans="1:10" ht="93.75" customHeight="1" x14ac:dyDescent="0.15">
      <c r="A82" s="119">
        <v>31</v>
      </c>
      <c r="B82" s="119" t="s">
        <v>213</v>
      </c>
      <c r="C82" s="119" t="s">
        <v>103</v>
      </c>
      <c r="D82" s="220" t="s">
        <v>201</v>
      </c>
      <c r="E82" s="221"/>
      <c r="F82" s="119"/>
      <c r="G82" s="125">
        <v>3600</v>
      </c>
      <c r="H82" s="222"/>
      <c r="I82" s="223"/>
      <c r="J82" s="129"/>
    </row>
    <row r="83" spans="1:10" ht="93.75" customHeight="1" x14ac:dyDescent="0.15">
      <c r="A83" s="119">
        <v>32</v>
      </c>
      <c r="B83" s="119" t="s">
        <v>214</v>
      </c>
      <c r="C83" s="119" t="s">
        <v>103</v>
      </c>
      <c r="D83" s="220" t="s">
        <v>201</v>
      </c>
      <c r="E83" s="221"/>
      <c r="F83" s="119"/>
      <c r="G83" s="125">
        <v>3600</v>
      </c>
      <c r="H83" s="222"/>
      <c r="I83" s="223"/>
      <c r="J83" s="129"/>
    </row>
    <row r="84" spans="1:10" ht="93.75" customHeight="1" x14ac:dyDescent="0.15">
      <c r="A84" s="119">
        <v>33</v>
      </c>
      <c r="B84" s="119" t="s">
        <v>215</v>
      </c>
      <c r="C84" s="119" t="s">
        <v>103</v>
      </c>
      <c r="D84" s="220" t="s">
        <v>201</v>
      </c>
      <c r="E84" s="221"/>
      <c r="F84" s="119"/>
      <c r="G84" s="125">
        <v>3600</v>
      </c>
      <c r="H84" s="222"/>
      <c r="I84" s="223"/>
      <c r="J84" s="129"/>
    </row>
    <row r="85" spans="1:10" ht="93.75" customHeight="1" x14ac:dyDescent="0.15">
      <c r="A85" s="119">
        <v>34</v>
      </c>
      <c r="B85" s="119" t="s">
        <v>216</v>
      </c>
      <c r="C85" s="119" t="s">
        <v>103</v>
      </c>
      <c r="D85" s="220" t="s">
        <v>201</v>
      </c>
      <c r="E85" s="221"/>
      <c r="F85" s="119"/>
      <c r="G85" s="125">
        <v>3600</v>
      </c>
      <c r="H85" s="222"/>
      <c r="I85" s="223"/>
      <c r="J85" s="129"/>
    </row>
    <row r="86" spans="1:10" ht="93.75" customHeight="1" x14ac:dyDescent="0.15">
      <c r="A86" s="119">
        <v>35</v>
      </c>
      <c r="B86" s="119" t="s">
        <v>217</v>
      </c>
      <c r="C86" s="119" t="s">
        <v>103</v>
      </c>
      <c r="D86" s="220" t="s">
        <v>201</v>
      </c>
      <c r="E86" s="221"/>
      <c r="F86" s="119"/>
      <c r="G86" s="125">
        <v>3600</v>
      </c>
      <c r="H86" s="222"/>
      <c r="I86" s="223"/>
      <c r="J86" s="129"/>
    </row>
    <row r="87" spans="1:10" ht="93.75" customHeight="1" x14ac:dyDescent="0.15">
      <c r="A87" s="119">
        <v>36</v>
      </c>
      <c r="B87" s="119" t="s">
        <v>218</v>
      </c>
      <c r="C87" s="119" t="s">
        <v>103</v>
      </c>
      <c r="D87" s="220" t="s">
        <v>201</v>
      </c>
      <c r="E87" s="221"/>
      <c r="F87" s="119"/>
      <c r="G87" s="125">
        <v>3600</v>
      </c>
      <c r="H87" s="222"/>
      <c r="I87" s="223"/>
      <c r="J87" s="129"/>
    </row>
    <row r="88" spans="1:10" ht="93.75" customHeight="1" x14ac:dyDescent="0.15">
      <c r="A88" s="119">
        <v>37</v>
      </c>
      <c r="B88" s="119" t="s">
        <v>219</v>
      </c>
      <c r="C88" s="119" t="s">
        <v>103</v>
      </c>
      <c r="D88" s="220" t="s">
        <v>201</v>
      </c>
      <c r="E88" s="221"/>
      <c r="F88" s="119"/>
      <c r="G88" s="125">
        <v>3600</v>
      </c>
      <c r="H88" s="222"/>
      <c r="I88" s="223"/>
      <c r="J88" s="129"/>
    </row>
    <row r="89" spans="1:10" ht="93.75" customHeight="1" x14ac:dyDescent="0.15">
      <c r="A89" s="119">
        <v>38</v>
      </c>
      <c r="B89" s="119" t="s">
        <v>220</v>
      </c>
      <c r="C89" s="119" t="s">
        <v>103</v>
      </c>
      <c r="D89" s="220" t="s">
        <v>201</v>
      </c>
      <c r="E89" s="221"/>
      <c r="F89" s="119"/>
      <c r="G89" s="125">
        <v>3600</v>
      </c>
      <c r="H89" s="222"/>
      <c r="I89" s="223"/>
      <c r="J89" s="129"/>
    </row>
    <row r="90" spans="1:10" ht="93.75" customHeight="1" x14ac:dyDescent="0.15">
      <c r="A90" s="119">
        <v>39</v>
      </c>
      <c r="B90" s="119" t="s">
        <v>221</v>
      </c>
      <c r="C90" s="119" t="s">
        <v>105</v>
      </c>
      <c r="D90" s="220" t="s">
        <v>201</v>
      </c>
      <c r="E90" s="221"/>
      <c r="F90" s="119"/>
      <c r="G90" s="125">
        <v>3600</v>
      </c>
      <c r="H90" s="222"/>
      <c r="I90" s="223"/>
      <c r="J90" s="129"/>
    </row>
    <row r="91" spans="1:10" ht="93.75" customHeight="1" x14ac:dyDescent="0.15">
      <c r="A91" s="119">
        <v>40</v>
      </c>
      <c r="B91" s="119" t="s">
        <v>222</v>
      </c>
      <c r="C91" s="119" t="s">
        <v>105</v>
      </c>
      <c r="D91" s="220" t="s">
        <v>201</v>
      </c>
      <c r="E91" s="221"/>
      <c r="F91" s="119"/>
      <c r="G91" s="125">
        <v>3600</v>
      </c>
      <c r="H91" s="222"/>
      <c r="I91" s="223"/>
      <c r="J91" s="129"/>
    </row>
    <row r="92" spans="1:10" ht="93.75" customHeight="1" x14ac:dyDescent="0.15">
      <c r="A92" s="119">
        <v>41</v>
      </c>
      <c r="B92" s="119" t="s">
        <v>223</v>
      </c>
      <c r="C92" s="119" t="s">
        <v>105</v>
      </c>
      <c r="D92" s="220" t="s">
        <v>201</v>
      </c>
      <c r="E92" s="221"/>
      <c r="F92" s="119"/>
      <c r="G92" s="125">
        <v>3600</v>
      </c>
      <c r="H92" s="222"/>
      <c r="I92" s="223"/>
      <c r="J92" s="129"/>
    </row>
    <row r="93" spans="1:10" ht="93.75" customHeight="1" x14ac:dyDescent="0.15">
      <c r="A93" s="119">
        <v>42</v>
      </c>
      <c r="B93" s="119" t="s">
        <v>224</v>
      </c>
      <c r="C93" s="119" t="s">
        <v>105</v>
      </c>
      <c r="D93" s="220" t="s">
        <v>201</v>
      </c>
      <c r="E93" s="221"/>
      <c r="F93" s="119"/>
      <c r="G93" s="125">
        <v>3600</v>
      </c>
      <c r="H93" s="222"/>
      <c r="I93" s="223"/>
      <c r="J93" s="129"/>
    </row>
    <row r="94" spans="1:10" ht="93.75" customHeight="1" x14ac:dyDescent="0.15">
      <c r="A94" s="119">
        <v>43</v>
      </c>
      <c r="B94" s="119" t="s">
        <v>225</v>
      </c>
      <c r="C94" s="119" t="s">
        <v>105</v>
      </c>
      <c r="D94" s="220" t="s">
        <v>201</v>
      </c>
      <c r="E94" s="221"/>
      <c r="F94" s="119"/>
      <c r="G94" s="125">
        <v>3600</v>
      </c>
      <c r="H94" s="222"/>
      <c r="I94" s="223"/>
      <c r="J94" s="129"/>
    </row>
    <row r="95" spans="1:10" ht="93.75" customHeight="1" x14ac:dyDescent="0.15">
      <c r="A95" s="119">
        <v>44</v>
      </c>
      <c r="B95" s="119" t="s">
        <v>226</v>
      </c>
      <c r="C95" s="119" t="s">
        <v>105</v>
      </c>
      <c r="D95" s="220" t="s">
        <v>201</v>
      </c>
      <c r="E95" s="221"/>
      <c r="F95" s="119"/>
      <c r="G95" s="125">
        <v>4000</v>
      </c>
      <c r="H95" s="222"/>
      <c r="I95" s="223"/>
      <c r="J95" s="129"/>
    </row>
    <row r="96" spans="1:10" ht="93.75" customHeight="1" x14ac:dyDescent="0.15">
      <c r="A96" s="119">
        <v>45</v>
      </c>
      <c r="B96" s="119" t="s">
        <v>227</v>
      </c>
      <c r="C96" s="119" t="s">
        <v>105</v>
      </c>
      <c r="D96" s="220" t="s">
        <v>201</v>
      </c>
      <c r="E96" s="221"/>
      <c r="F96" s="119"/>
      <c r="G96" s="125">
        <v>4000</v>
      </c>
      <c r="H96" s="222"/>
      <c r="I96" s="223"/>
      <c r="J96" s="129"/>
    </row>
    <row r="97" spans="1:27" ht="93.75" customHeight="1" x14ac:dyDescent="0.15">
      <c r="A97" s="119">
        <v>46</v>
      </c>
      <c r="B97" s="119" t="s">
        <v>228</v>
      </c>
      <c r="C97" s="119" t="s">
        <v>105</v>
      </c>
      <c r="D97" s="220" t="s">
        <v>201</v>
      </c>
      <c r="E97" s="221"/>
      <c r="F97" s="119"/>
      <c r="G97" s="125">
        <v>4000</v>
      </c>
      <c r="H97" s="222"/>
      <c r="I97" s="223"/>
      <c r="J97" s="129"/>
    </row>
    <row r="98" spans="1:27" ht="93.75" customHeight="1" x14ac:dyDescent="0.15">
      <c r="A98" s="119">
        <v>47</v>
      </c>
      <c r="B98" s="119" t="s">
        <v>229</v>
      </c>
      <c r="C98" s="119" t="s">
        <v>105</v>
      </c>
      <c r="D98" s="220" t="s">
        <v>201</v>
      </c>
      <c r="E98" s="221"/>
      <c r="F98" s="119"/>
      <c r="G98" s="125">
        <v>4000</v>
      </c>
      <c r="H98" s="222"/>
      <c r="I98" s="223"/>
      <c r="J98" s="129"/>
    </row>
    <row r="99" spans="1:27" ht="93.75" customHeight="1" x14ac:dyDescent="0.15">
      <c r="A99" s="119">
        <v>48</v>
      </c>
      <c r="B99" s="119" t="s">
        <v>230</v>
      </c>
      <c r="C99" s="119" t="s">
        <v>105</v>
      </c>
      <c r="D99" s="220" t="s">
        <v>201</v>
      </c>
      <c r="E99" s="221"/>
      <c r="F99" s="119"/>
      <c r="G99" s="125">
        <v>4000</v>
      </c>
      <c r="H99" s="222"/>
      <c r="I99" s="223"/>
      <c r="J99" s="129"/>
    </row>
    <row r="100" spans="1:27" ht="93.75" customHeight="1" x14ac:dyDescent="0.15">
      <c r="A100" s="119">
        <v>49</v>
      </c>
      <c r="B100" s="119" t="s">
        <v>231</v>
      </c>
      <c r="C100" s="119" t="s">
        <v>105</v>
      </c>
      <c r="D100" s="220" t="s">
        <v>201</v>
      </c>
      <c r="E100" s="221"/>
      <c r="F100" s="119"/>
      <c r="G100" s="125">
        <v>4000</v>
      </c>
      <c r="H100" s="222"/>
      <c r="I100" s="223"/>
      <c r="J100" s="129"/>
    </row>
    <row r="101" spans="1:27" ht="93.75" customHeight="1" x14ac:dyDescent="0.15">
      <c r="A101" s="119">
        <v>50</v>
      </c>
      <c r="B101" s="119" t="s">
        <v>232</v>
      </c>
      <c r="C101" s="119" t="s">
        <v>105</v>
      </c>
      <c r="D101" s="220" t="s">
        <v>201</v>
      </c>
      <c r="E101" s="221"/>
      <c r="F101" s="119"/>
      <c r="G101" s="125">
        <v>4000</v>
      </c>
      <c r="H101" s="222"/>
      <c r="I101" s="223"/>
      <c r="J101" s="129"/>
    </row>
    <row r="102" spans="1:27" ht="93.75" customHeight="1" x14ac:dyDescent="0.15">
      <c r="A102" s="119">
        <v>51</v>
      </c>
      <c r="B102" s="119" t="s">
        <v>233</v>
      </c>
      <c r="C102" s="119" t="s">
        <v>105</v>
      </c>
      <c r="D102" s="220" t="s">
        <v>201</v>
      </c>
      <c r="E102" s="221"/>
      <c r="F102" s="119"/>
      <c r="G102" s="125">
        <v>4000</v>
      </c>
      <c r="H102" s="222"/>
      <c r="I102" s="223"/>
      <c r="J102" s="129"/>
    </row>
    <row r="103" spans="1:27" ht="93.75" customHeight="1" x14ac:dyDescent="0.15">
      <c r="A103" s="119">
        <v>52</v>
      </c>
      <c r="B103" s="119" t="s">
        <v>234</v>
      </c>
      <c r="C103" s="119" t="s">
        <v>105</v>
      </c>
      <c r="D103" s="220" t="s">
        <v>201</v>
      </c>
      <c r="E103" s="221"/>
      <c r="F103" s="119"/>
      <c r="G103" s="125">
        <v>4000</v>
      </c>
      <c r="H103" s="222"/>
      <c r="I103" s="223"/>
      <c r="J103" s="129"/>
    </row>
    <row r="104" spans="1:27" ht="93.75" customHeight="1" x14ac:dyDescent="0.15">
      <c r="A104" s="119">
        <v>53</v>
      </c>
      <c r="B104" s="119" t="s">
        <v>235</v>
      </c>
      <c r="C104" s="119" t="s">
        <v>105</v>
      </c>
      <c r="D104" s="220" t="s">
        <v>201</v>
      </c>
      <c r="E104" s="221"/>
      <c r="F104" s="119"/>
      <c r="G104" s="125">
        <v>4000</v>
      </c>
      <c r="H104" s="222"/>
      <c r="I104" s="223"/>
      <c r="J104" s="129"/>
    </row>
    <row r="105" spans="1:27" ht="93.75" customHeight="1" x14ac:dyDescent="0.15">
      <c r="A105" s="119">
        <v>54</v>
      </c>
      <c r="B105" s="119" t="s">
        <v>236</v>
      </c>
      <c r="C105" s="119" t="s">
        <v>105</v>
      </c>
      <c r="D105" s="220" t="s">
        <v>201</v>
      </c>
      <c r="E105" s="221"/>
      <c r="F105" s="119"/>
      <c r="G105" s="125">
        <v>4000</v>
      </c>
      <c r="H105" s="222"/>
      <c r="I105" s="223"/>
      <c r="J105" s="129"/>
    </row>
    <row r="106" spans="1:27" ht="93.75" customHeight="1" x14ac:dyDescent="0.15">
      <c r="A106" s="119">
        <v>55</v>
      </c>
      <c r="B106" s="119" t="s">
        <v>237</v>
      </c>
      <c r="C106" s="119" t="s">
        <v>105</v>
      </c>
      <c r="D106" s="220" t="s">
        <v>201</v>
      </c>
      <c r="E106" s="221"/>
      <c r="F106" s="119"/>
      <c r="G106" s="125">
        <v>4000</v>
      </c>
      <c r="H106" s="222"/>
      <c r="I106" s="223"/>
      <c r="J106" s="129"/>
    </row>
    <row r="107" spans="1:27" ht="93.75" customHeight="1" x14ac:dyDescent="0.15">
      <c r="A107" s="119">
        <v>56</v>
      </c>
      <c r="B107" s="119" t="s">
        <v>238</v>
      </c>
      <c r="C107" s="119" t="s">
        <v>105</v>
      </c>
      <c r="D107" s="220" t="s">
        <v>201</v>
      </c>
      <c r="E107" s="221"/>
      <c r="F107" s="119"/>
      <c r="G107" s="125">
        <v>4000</v>
      </c>
      <c r="H107" s="222"/>
      <c r="I107" s="223"/>
      <c r="J107" s="129"/>
    </row>
    <row r="108" spans="1:27" ht="93.75" customHeight="1" x14ac:dyDescent="0.15">
      <c r="A108" s="119">
        <v>57</v>
      </c>
      <c r="B108" s="119" t="s">
        <v>239</v>
      </c>
      <c r="C108" s="119" t="s">
        <v>105</v>
      </c>
      <c r="D108" s="220" t="s">
        <v>201</v>
      </c>
      <c r="E108" s="221"/>
      <c r="F108" s="119"/>
      <c r="G108" s="125">
        <v>4000</v>
      </c>
      <c r="H108" s="222"/>
      <c r="I108" s="223"/>
      <c r="J108" s="129"/>
    </row>
    <row r="109" spans="1:27" ht="93.75" customHeight="1" x14ac:dyDescent="0.15">
      <c r="A109" s="119">
        <v>58</v>
      </c>
      <c r="B109" s="119" t="s">
        <v>240</v>
      </c>
      <c r="C109" s="119" t="s">
        <v>105</v>
      </c>
      <c r="D109" s="220" t="s">
        <v>201</v>
      </c>
      <c r="E109" s="221"/>
      <c r="F109" s="119"/>
      <c r="G109" s="125">
        <v>4000</v>
      </c>
      <c r="H109" s="224"/>
      <c r="I109" s="224"/>
      <c r="J109" s="129"/>
    </row>
    <row r="110" spans="1:27" ht="66" customHeight="1" x14ac:dyDescent="0.15">
      <c r="A110" s="117" t="s">
        <v>151</v>
      </c>
    </row>
    <row r="111" spans="1:27" ht="85.5" customHeight="1" x14ac:dyDescent="0.15">
      <c r="A111" s="126" t="s">
        <v>241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</row>
    <row r="112" spans="1:27" ht="150" customHeight="1" x14ac:dyDescent="0.15">
      <c r="A112" s="225" t="s">
        <v>242</v>
      </c>
      <c r="B112" s="225" t="s">
        <v>153</v>
      </c>
      <c r="C112" s="225" t="s">
        <v>154</v>
      </c>
      <c r="D112" s="225" t="s">
        <v>86</v>
      </c>
      <c r="E112" s="225" t="s">
        <v>243</v>
      </c>
      <c r="F112" s="225" t="s">
        <v>244</v>
      </c>
      <c r="G112" s="225" t="s">
        <v>245</v>
      </c>
      <c r="H112" s="225" t="s">
        <v>246</v>
      </c>
      <c r="I112" s="225" t="s">
        <v>247</v>
      </c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25"/>
      <c r="Y112" s="225" t="s">
        <v>248</v>
      </c>
      <c r="Z112" s="225" t="s">
        <v>249</v>
      </c>
      <c r="AA112" s="225" t="s">
        <v>250</v>
      </c>
    </row>
    <row r="113" spans="1:27" ht="294" customHeight="1" x14ac:dyDescent="0.15">
      <c r="A113" s="225"/>
      <c r="B113" s="225"/>
      <c r="C113" s="225"/>
      <c r="D113" s="225"/>
      <c r="E113" s="225"/>
      <c r="F113" s="225"/>
      <c r="G113" s="225"/>
      <c r="H113" s="225"/>
      <c r="I113" s="127" t="s">
        <v>251</v>
      </c>
      <c r="J113" s="127" t="s">
        <v>252</v>
      </c>
      <c r="K113" s="127" t="s">
        <v>253</v>
      </c>
      <c r="L113" s="127" t="s">
        <v>254</v>
      </c>
      <c r="M113" s="127" t="s">
        <v>255</v>
      </c>
      <c r="N113" s="127" t="s">
        <v>256</v>
      </c>
      <c r="O113" s="127" t="s">
        <v>257</v>
      </c>
      <c r="P113" s="127" t="s">
        <v>258</v>
      </c>
      <c r="Q113" s="127" t="s">
        <v>259</v>
      </c>
      <c r="R113" s="127" t="s">
        <v>260</v>
      </c>
      <c r="S113" s="127" t="s">
        <v>261</v>
      </c>
      <c r="T113" s="127" t="s">
        <v>262</v>
      </c>
      <c r="U113" s="127" t="s">
        <v>263</v>
      </c>
      <c r="V113" s="127" t="s">
        <v>264</v>
      </c>
      <c r="W113" s="127" t="s">
        <v>265</v>
      </c>
      <c r="X113" s="127" t="s">
        <v>266</v>
      </c>
      <c r="Y113" s="225"/>
      <c r="Z113" s="225"/>
      <c r="AA113" s="225"/>
    </row>
    <row r="114" spans="1:27" s="96" customFormat="1" ht="112.5" customHeight="1" x14ac:dyDescent="0.15">
      <c r="A114" s="128">
        <v>1</v>
      </c>
      <c r="B114" s="120">
        <v>1101</v>
      </c>
      <c r="C114" s="120" t="s">
        <v>158</v>
      </c>
      <c r="D114" s="120" t="s">
        <v>91</v>
      </c>
      <c r="E114" s="120" t="s">
        <v>111</v>
      </c>
      <c r="F114" s="120">
        <v>12000</v>
      </c>
      <c r="G114" s="128">
        <v>0</v>
      </c>
      <c r="H114" s="128">
        <v>0</v>
      </c>
      <c r="I114" s="128">
        <f>F114*0.2</f>
        <v>2400</v>
      </c>
      <c r="J114" s="128">
        <f>F114*0.08</f>
        <v>960</v>
      </c>
      <c r="K114" s="128">
        <f>F114*0.1</f>
        <v>1200</v>
      </c>
      <c r="L114" s="128">
        <f>F114*0.02+3</f>
        <v>243</v>
      </c>
      <c r="M114" s="128">
        <f>F114*0.01</f>
        <v>120</v>
      </c>
      <c r="N114" s="128">
        <f>F114*0.005</f>
        <v>60</v>
      </c>
      <c r="O114" s="128">
        <f>F114*0.008</f>
        <v>96</v>
      </c>
      <c r="P114" s="128">
        <f>F114*0</f>
        <v>0</v>
      </c>
      <c r="Q114" s="128">
        <f>F114*0.008</f>
        <v>96</v>
      </c>
      <c r="R114" s="128">
        <f>G114*0</f>
        <v>0</v>
      </c>
      <c r="S114" s="128">
        <f t="shared" ref="S114:T143" si="0">I114+K114+M114+O114+Q114</f>
        <v>3912</v>
      </c>
      <c r="T114" s="128">
        <f t="shared" si="0"/>
        <v>1263</v>
      </c>
      <c r="U114" s="128">
        <f>F114*0.1</f>
        <v>1200</v>
      </c>
      <c r="V114" s="128">
        <f>F114*0.1</f>
        <v>1200</v>
      </c>
      <c r="W114" s="128">
        <f t="shared" ref="W114:X143" si="1">S114+U114</f>
        <v>5112</v>
      </c>
      <c r="X114" s="128">
        <f t="shared" si="1"/>
        <v>2463</v>
      </c>
      <c r="Y114" s="128">
        <f>F114-X114</f>
        <v>9537</v>
      </c>
      <c r="Z114" s="130">
        <f>ROUND(MAX((Y114-3500)*1%*{3,10,20,25,30,35,45}-5*{0,21,111,201,551,1101,2701},0),2)</f>
        <v>652.4</v>
      </c>
      <c r="AA114" s="130">
        <f>F114-X114-Z114</f>
        <v>8884.6</v>
      </c>
    </row>
    <row r="115" spans="1:27" s="96" customFormat="1" ht="112.5" customHeight="1" x14ac:dyDescent="0.15">
      <c r="A115" s="128">
        <v>2</v>
      </c>
      <c r="B115" s="120">
        <v>1102</v>
      </c>
      <c r="C115" s="120" t="s">
        <v>160</v>
      </c>
      <c r="D115" s="120" t="s">
        <v>93</v>
      </c>
      <c r="E115" s="120" t="s">
        <v>267</v>
      </c>
      <c r="F115" s="120">
        <v>7500</v>
      </c>
      <c r="G115" s="128">
        <v>0</v>
      </c>
      <c r="H115" s="128">
        <v>0</v>
      </c>
      <c r="I115" s="128">
        <f t="shared" ref="I115:I171" si="2">F115*0.2</f>
        <v>1500</v>
      </c>
      <c r="J115" s="128">
        <f t="shared" ref="J115:J143" si="3">F115*0.08</f>
        <v>600</v>
      </c>
      <c r="K115" s="128">
        <f t="shared" ref="K115:K143" si="4">F115*0.1</f>
        <v>750</v>
      </c>
      <c r="L115" s="128">
        <f t="shared" ref="L115:L143" si="5">F115*0.02+3</f>
        <v>153</v>
      </c>
      <c r="M115" s="128">
        <f t="shared" ref="M115:M143" si="6">F115*0.01</f>
        <v>75</v>
      </c>
      <c r="N115" s="128">
        <f t="shared" ref="N115:N143" si="7">F115*0.005</f>
        <v>37.5</v>
      </c>
      <c r="O115" s="128">
        <f>F115*0.008</f>
        <v>60</v>
      </c>
      <c r="P115" s="128">
        <f>F115*0</f>
        <v>0</v>
      </c>
      <c r="Q115" s="128">
        <f t="shared" ref="Q115:Q143" si="8">F115*0.008</f>
        <v>60</v>
      </c>
      <c r="R115" s="128">
        <f t="shared" ref="R115:R143" si="9">G115*0</f>
        <v>0</v>
      </c>
      <c r="S115" s="128">
        <f t="shared" si="0"/>
        <v>2445</v>
      </c>
      <c r="T115" s="128">
        <f t="shared" si="0"/>
        <v>790.5</v>
      </c>
      <c r="U115" s="128">
        <f t="shared" ref="U115:U143" si="10">F115*0.1</f>
        <v>750</v>
      </c>
      <c r="V115" s="128">
        <f t="shared" ref="V115:V143" si="11">F115*0.1</f>
        <v>750</v>
      </c>
      <c r="W115" s="128">
        <f t="shared" si="1"/>
        <v>3195</v>
      </c>
      <c r="X115" s="128">
        <f t="shared" si="1"/>
        <v>1540.5</v>
      </c>
      <c r="Y115" s="128">
        <f t="shared" ref="Y115:Y143" si="12">F115-X115</f>
        <v>5959.5</v>
      </c>
      <c r="Z115" s="130">
        <f>ROUND(MAX((Y115-3500)*1%*{3,10,20,25,30,35,45}-5*{0,21,111,201,551,1101,2701},0),2)</f>
        <v>140.94999999999999</v>
      </c>
      <c r="AA115" s="130">
        <f t="shared" ref="AA115:AA143" si="13">F115-X115-Z115</f>
        <v>5818.55</v>
      </c>
    </row>
    <row r="116" spans="1:27" s="96" customFormat="1" ht="112.5" customHeight="1" x14ac:dyDescent="0.15">
      <c r="A116" s="128">
        <v>3</v>
      </c>
      <c r="B116" s="120">
        <v>1103</v>
      </c>
      <c r="C116" s="120" t="s">
        <v>162</v>
      </c>
      <c r="D116" s="120" t="s">
        <v>97</v>
      </c>
      <c r="E116" s="120" t="s">
        <v>267</v>
      </c>
      <c r="F116" s="120">
        <v>7500</v>
      </c>
      <c r="G116" s="128">
        <v>0</v>
      </c>
      <c r="H116" s="128">
        <v>0</v>
      </c>
      <c r="I116" s="128">
        <f t="shared" si="2"/>
        <v>1500</v>
      </c>
      <c r="J116" s="128">
        <f t="shared" si="3"/>
        <v>600</v>
      </c>
      <c r="K116" s="128">
        <f t="shared" si="4"/>
        <v>750</v>
      </c>
      <c r="L116" s="128">
        <f t="shared" si="5"/>
        <v>153</v>
      </c>
      <c r="M116" s="128">
        <f t="shared" si="6"/>
        <v>75</v>
      </c>
      <c r="N116" s="128">
        <f t="shared" si="7"/>
        <v>37.5</v>
      </c>
      <c r="O116" s="128">
        <f t="shared" ref="O116:O143" si="14">F116*0.008</f>
        <v>60</v>
      </c>
      <c r="P116" s="128">
        <f t="shared" ref="P116:P143" si="15">F116*0</f>
        <v>0</v>
      </c>
      <c r="Q116" s="128">
        <f t="shared" si="8"/>
        <v>60</v>
      </c>
      <c r="R116" s="128">
        <f t="shared" si="9"/>
        <v>0</v>
      </c>
      <c r="S116" s="128">
        <f t="shared" si="0"/>
        <v>2445</v>
      </c>
      <c r="T116" s="128">
        <f t="shared" si="0"/>
        <v>790.5</v>
      </c>
      <c r="U116" s="128">
        <f t="shared" si="10"/>
        <v>750</v>
      </c>
      <c r="V116" s="128">
        <f t="shared" si="11"/>
        <v>750</v>
      </c>
      <c r="W116" s="128">
        <f t="shared" si="1"/>
        <v>3195</v>
      </c>
      <c r="X116" s="128">
        <f t="shared" si="1"/>
        <v>1540.5</v>
      </c>
      <c r="Y116" s="128">
        <f t="shared" si="12"/>
        <v>5959.5</v>
      </c>
      <c r="Z116" s="130">
        <f>ROUND(MAX((Y116-3500)*1%*{3,10,20,25,30,35,45}-5*{0,21,111,201,551,1101,2701},0),2)</f>
        <v>140.94999999999999</v>
      </c>
      <c r="AA116" s="130">
        <f t="shared" si="13"/>
        <v>5818.55</v>
      </c>
    </row>
    <row r="117" spans="1:27" s="96" customFormat="1" ht="112.5" customHeight="1" x14ac:dyDescent="0.15">
      <c r="A117" s="128">
        <v>4</v>
      </c>
      <c r="B117" s="120">
        <v>1104</v>
      </c>
      <c r="C117" s="120" t="s">
        <v>165</v>
      </c>
      <c r="D117" s="120" t="s">
        <v>99</v>
      </c>
      <c r="E117" s="120" t="s">
        <v>267</v>
      </c>
      <c r="F117" s="120">
        <v>7500</v>
      </c>
      <c r="G117" s="128">
        <v>0</v>
      </c>
      <c r="H117" s="128">
        <v>0</v>
      </c>
      <c r="I117" s="128">
        <f t="shared" si="2"/>
        <v>1500</v>
      </c>
      <c r="J117" s="128">
        <f t="shared" si="3"/>
        <v>600</v>
      </c>
      <c r="K117" s="128">
        <f t="shared" si="4"/>
        <v>750</v>
      </c>
      <c r="L117" s="128">
        <f t="shared" si="5"/>
        <v>153</v>
      </c>
      <c r="M117" s="128">
        <f t="shared" si="6"/>
        <v>75</v>
      </c>
      <c r="N117" s="128">
        <f t="shared" si="7"/>
        <v>37.5</v>
      </c>
      <c r="O117" s="128">
        <f t="shared" si="14"/>
        <v>60</v>
      </c>
      <c r="P117" s="128">
        <f t="shared" si="15"/>
        <v>0</v>
      </c>
      <c r="Q117" s="128">
        <f t="shared" si="8"/>
        <v>60</v>
      </c>
      <c r="R117" s="128">
        <f t="shared" si="9"/>
        <v>0</v>
      </c>
      <c r="S117" s="128">
        <f t="shared" si="0"/>
        <v>2445</v>
      </c>
      <c r="T117" s="128">
        <f t="shared" si="0"/>
        <v>790.5</v>
      </c>
      <c r="U117" s="128">
        <f t="shared" si="10"/>
        <v>750</v>
      </c>
      <c r="V117" s="128">
        <f t="shared" si="11"/>
        <v>750</v>
      </c>
      <c r="W117" s="128">
        <f t="shared" si="1"/>
        <v>3195</v>
      </c>
      <c r="X117" s="128">
        <f t="shared" si="1"/>
        <v>1540.5</v>
      </c>
      <c r="Y117" s="128">
        <f t="shared" si="12"/>
        <v>5959.5</v>
      </c>
      <c r="Z117" s="130">
        <f>ROUND(MAX((Y117-3500)*1%*{3,10,20,25,30,35,45}-5*{0,21,111,201,551,1101,2701},0),2)</f>
        <v>140.94999999999999</v>
      </c>
      <c r="AA117" s="130">
        <f t="shared" si="13"/>
        <v>5818.55</v>
      </c>
    </row>
    <row r="118" spans="1:27" s="96" customFormat="1" ht="112.5" customHeight="1" x14ac:dyDescent="0.15">
      <c r="A118" s="128">
        <v>5</v>
      </c>
      <c r="B118" s="120">
        <v>1105</v>
      </c>
      <c r="C118" s="120" t="s">
        <v>168</v>
      </c>
      <c r="D118" s="120" t="s">
        <v>95</v>
      </c>
      <c r="E118" s="120" t="s">
        <v>267</v>
      </c>
      <c r="F118" s="120">
        <v>7500</v>
      </c>
      <c r="G118" s="128">
        <v>0</v>
      </c>
      <c r="H118" s="128">
        <v>0</v>
      </c>
      <c r="I118" s="128">
        <f t="shared" si="2"/>
        <v>1500</v>
      </c>
      <c r="J118" s="128">
        <f t="shared" si="3"/>
        <v>600</v>
      </c>
      <c r="K118" s="128">
        <f t="shared" si="4"/>
        <v>750</v>
      </c>
      <c r="L118" s="128">
        <f t="shared" si="5"/>
        <v>153</v>
      </c>
      <c r="M118" s="128">
        <f t="shared" si="6"/>
        <v>75</v>
      </c>
      <c r="N118" s="128">
        <f t="shared" si="7"/>
        <v>37.5</v>
      </c>
      <c r="O118" s="128">
        <f t="shared" si="14"/>
        <v>60</v>
      </c>
      <c r="P118" s="128">
        <f t="shared" si="15"/>
        <v>0</v>
      </c>
      <c r="Q118" s="128">
        <f t="shared" si="8"/>
        <v>60</v>
      </c>
      <c r="R118" s="128">
        <f t="shared" si="9"/>
        <v>0</v>
      </c>
      <c r="S118" s="128">
        <f t="shared" si="0"/>
        <v>2445</v>
      </c>
      <c r="T118" s="128">
        <f t="shared" si="0"/>
        <v>790.5</v>
      </c>
      <c r="U118" s="128">
        <f t="shared" si="10"/>
        <v>750</v>
      </c>
      <c r="V118" s="128">
        <f t="shared" si="11"/>
        <v>750</v>
      </c>
      <c r="W118" s="128">
        <f t="shared" si="1"/>
        <v>3195</v>
      </c>
      <c r="X118" s="128">
        <f t="shared" si="1"/>
        <v>1540.5</v>
      </c>
      <c r="Y118" s="128">
        <f t="shared" si="12"/>
        <v>5959.5</v>
      </c>
      <c r="Z118" s="130">
        <f>ROUND(MAX((Y118-3500)*1%*{3,10,20,25,30,35,45}-5*{0,21,111,201,551,1101,2701},0),2)</f>
        <v>140.94999999999999</v>
      </c>
      <c r="AA118" s="130">
        <f t="shared" si="13"/>
        <v>5818.55</v>
      </c>
    </row>
    <row r="119" spans="1:27" s="96" customFormat="1" ht="112.5" customHeight="1" x14ac:dyDescent="0.15">
      <c r="A119" s="128">
        <v>6</v>
      </c>
      <c r="B119" s="120">
        <v>1106</v>
      </c>
      <c r="C119" s="120" t="s">
        <v>171</v>
      </c>
      <c r="D119" s="120" t="s">
        <v>101</v>
      </c>
      <c r="E119" s="120" t="s">
        <v>267</v>
      </c>
      <c r="F119" s="120">
        <v>7500</v>
      </c>
      <c r="G119" s="128">
        <v>0</v>
      </c>
      <c r="H119" s="128">
        <v>0</v>
      </c>
      <c r="I119" s="128">
        <f t="shared" si="2"/>
        <v>1500</v>
      </c>
      <c r="J119" s="128">
        <f t="shared" si="3"/>
        <v>600</v>
      </c>
      <c r="K119" s="128">
        <f t="shared" si="4"/>
        <v>750</v>
      </c>
      <c r="L119" s="128">
        <f t="shared" si="5"/>
        <v>153</v>
      </c>
      <c r="M119" s="128">
        <f t="shared" si="6"/>
        <v>75</v>
      </c>
      <c r="N119" s="128">
        <f t="shared" si="7"/>
        <v>37.5</v>
      </c>
      <c r="O119" s="128">
        <f t="shared" si="14"/>
        <v>60</v>
      </c>
      <c r="P119" s="128">
        <f t="shared" si="15"/>
        <v>0</v>
      </c>
      <c r="Q119" s="128">
        <f t="shared" si="8"/>
        <v>60</v>
      </c>
      <c r="R119" s="128">
        <f t="shared" si="9"/>
        <v>0</v>
      </c>
      <c r="S119" s="128">
        <f t="shared" si="0"/>
        <v>2445</v>
      </c>
      <c r="T119" s="128">
        <f t="shared" si="0"/>
        <v>790.5</v>
      </c>
      <c r="U119" s="128">
        <f t="shared" si="10"/>
        <v>750</v>
      </c>
      <c r="V119" s="128">
        <f t="shared" si="11"/>
        <v>750</v>
      </c>
      <c r="W119" s="128">
        <f t="shared" si="1"/>
        <v>3195</v>
      </c>
      <c r="X119" s="128">
        <f t="shared" si="1"/>
        <v>1540.5</v>
      </c>
      <c r="Y119" s="128">
        <f t="shared" si="12"/>
        <v>5959.5</v>
      </c>
      <c r="Z119" s="130">
        <f>ROUND(MAX((Y119-3500)*1%*{3,10,20,25,30,35,45}-5*{0,21,111,201,551,1101,2701},0),2)</f>
        <v>140.94999999999999</v>
      </c>
      <c r="AA119" s="130">
        <f t="shared" si="13"/>
        <v>5818.55</v>
      </c>
    </row>
    <row r="120" spans="1:27" s="96" customFormat="1" ht="112.5" customHeight="1" x14ac:dyDescent="0.15">
      <c r="A120" s="128">
        <v>7</v>
      </c>
      <c r="B120" s="120">
        <v>1107</v>
      </c>
      <c r="C120" s="120" t="s">
        <v>174</v>
      </c>
      <c r="D120" s="120" t="s">
        <v>175</v>
      </c>
      <c r="E120" s="120" t="s">
        <v>267</v>
      </c>
      <c r="F120" s="120">
        <v>7500</v>
      </c>
      <c r="G120" s="128">
        <v>0</v>
      </c>
      <c r="H120" s="128">
        <v>0</v>
      </c>
      <c r="I120" s="128">
        <f t="shared" si="2"/>
        <v>1500</v>
      </c>
      <c r="J120" s="128">
        <f t="shared" si="3"/>
        <v>600</v>
      </c>
      <c r="K120" s="128">
        <f t="shared" si="4"/>
        <v>750</v>
      </c>
      <c r="L120" s="128">
        <f t="shared" si="5"/>
        <v>153</v>
      </c>
      <c r="M120" s="128">
        <f t="shared" si="6"/>
        <v>75</v>
      </c>
      <c r="N120" s="128">
        <f t="shared" si="7"/>
        <v>37.5</v>
      </c>
      <c r="O120" s="128">
        <f t="shared" si="14"/>
        <v>60</v>
      </c>
      <c r="P120" s="128">
        <f t="shared" si="15"/>
        <v>0</v>
      </c>
      <c r="Q120" s="128">
        <f t="shared" si="8"/>
        <v>60</v>
      </c>
      <c r="R120" s="128">
        <f t="shared" si="9"/>
        <v>0</v>
      </c>
      <c r="S120" s="128">
        <f t="shared" si="0"/>
        <v>2445</v>
      </c>
      <c r="T120" s="128">
        <f t="shared" si="0"/>
        <v>790.5</v>
      </c>
      <c r="U120" s="128">
        <f t="shared" si="10"/>
        <v>750</v>
      </c>
      <c r="V120" s="128">
        <f t="shared" si="11"/>
        <v>750</v>
      </c>
      <c r="W120" s="128">
        <f t="shared" si="1"/>
        <v>3195</v>
      </c>
      <c r="X120" s="128">
        <f t="shared" si="1"/>
        <v>1540.5</v>
      </c>
      <c r="Y120" s="128">
        <f t="shared" si="12"/>
        <v>5959.5</v>
      </c>
      <c r="Z120" s="130">
        <f>ROUND(MAX((Y120-3500)*1%*{3,10,20,25,30,35,45}-5*{0,21,111,201,551,1101,2701},0),2)</f>
        <v>140.94999999999999</v>
      </c>
      <c r="AA120" s="130">
        <f t="shared" si="13"/>
        <v>5818.55</v>
      </c>
    </row>
    <row r="121" spans="1:27" s="96" customFormat="1" ht="112.5" customHeight="1" x14ac:dyDescent="0.15">
      <c r="A121" s="128">
        <v>8</v>
      </c>
      <c r="B121" s="120">
        <v>1108</v>
      </c>
      <c r="C121" s="120" t="s">
        <v>178</v>
      </c>
      <c r="D121" s="120" t="s">
        <v>91</v>
      </c>
      <c r="E121" s="120" t="s">
        <v>268</v>
      </c>
      <c r="F121" s="120">
        <v>5500</v>
      </c>
      <c r="G121" s="128">
        <v>0</v>
      </c>
      <c r="H121" s="128">
        <v>0</v>
      </c>
      <c r="I121" s="128">
        <f t="shared" si="2"/>
        <v>1100</v>
      </c>
      <c r="J121" s="128">
        <f t="shared" si="3"/>
        <v>440</v>
      </c>
      <c r="K121" s="128">
        <f t="shared" si="4"/>
        <v>550</v>
      </c>
      <c r="L121" s="128">
        <f t="shared" si="5"/>
        <v>113</v>
      </c>
      <c r="M121" s="128">
        <f t="shared" si="6"/>
        <v>55</v>
      </c>
      <c r="N121" s="128">
        <f t="shared" si="7"/>
        <v>27.5</v>
      </c>
      <c r="O121" s="128">
        <f t="shared" si="14"/>
        <v>44</v>
      </c>
      <c r="P121" s="128">
        <f t="shared" si="15"/>
        <v>0</v>
      </c>
      <c r="Q121" s="128">
        <f t="shared" si="8"/>
        <v>44</v>
      </c>
      <c r="R121" s="128">
        <f t="shared" si="9"/>
        <v>0</v>
      </c>
      <c r="S121" s="128">
        <f t="shared" si="0"/>
        <v>1793</v>
      </c>
      <c r="T121" s="128">
        <f t="shared" si="0"/>
        <v>580.5</v>
      </c>
      <c r="U121" s="128">
        <f t="shared" si="10"/>
        <v>550</v>
      </c>
      <c r="V121" s="128">
        <f t="shared" si="11"/>
        <v>550</v>
      </c>
      <c r="W121" s="128">
        <f t="shared" si="1"/>
        <v>2343</v>
      </c>
      <c r="X121" s="128">
        <f t="shared" si="1"/>
        <v>1130.5</v>
      </c>
      <c r="Y121" s="128">
        <f t="shared" si="12"/>
        <v>4369.5</v>
      </c>
      <c r="Z121" s="130">
        <f>ROUND(MAX((Y121-3500)*1%*{3,10,20,25,30,35,45}-5*{0,21,111,201,551,1101,2701},0),2)</f>
        <v>26.09</v>
      </c>
      <c r="AA121" s="130">
        <f t="shared" si="13"/>
        <v>4343.41</v>
      </c>
    </row>
    <row r="122" spans="1:27" s="96" customFormat="1" ht="112.5" customHeight="1" x14ac:dyDescent="0.15">
      <c r="A122" s="128">
        <v>9</v>
      </c>
      <c r="B122" s="120">
        <v>1109</v>
      </c>
      <c r="C122" s="120" t="s">
        <v>180</v>
      </c>
      <c r="D122" s="120" t="s">
        <v>93</v>
      </c>
      <c r="E122" s="120" t="s">
        <v>268</v>
      </c>
      <c r="F122" s="120">
        <v>5500</v>
      </c>
      <c r="G122" s="128">
        <v>0</v>
      </c>
      <c r="H122" s="128">
        <v>0</v>
      </c>
      <c r="I122" s="128">
        <f t="shared" si="2"/>
        <v>1100</v>
      </c>
      <c r="J122" s="128">
        <f t="shared" si="3"/>
        <v>440</v>
      </c>
      <c r="K122" s="128">
        <f t="shared" si="4"/>
        <v>550</v>
      </c>
      <c r="L122" s="128">
        <f t="shared" si="5"/>
        <v>113</v>
      </c>
      <c r="M122" s="128">
        <f t="shared" si="6"/>
        <v>55</v>
      </c>
      <c r="N122" s="128">
        <f t="shared" si="7"/>
        <v>27.5</v>
      </c>
      <c r="O122" s="128">
        <f t="shared" si="14"/>
        <v>44</v>
      </c>
      <c r="P122" s="128">
        <f t="shared" si="15"/>
        <v>0</v>
      </c>
      <c r="Q122" s="128">
        <f t="shared" si="8"/>
        <v>44</v>
      </c>
      <c r="R122" s="128">
        <f t="shared" si="9"/>
        <v>0</v>
      </c>
      <c r="S122" s="128">
        <f t="shared" si="0"/>
        <v>1793</v>
      </c>
      <c r="T122" s="128">
        <f t="shared" si="0"/>
        <v>580.5</v>
      </c>
      <c r="U122" s="128">
        <f t="shared" si="10"/>
        <v>550</v>
      </c>
      <c r="V122" s="128">
        <f t="shared" si="11"/>
        <v>550</v>
      </c>
      <c r="W122" s="128">
        <f t="shared" si="1"/>
        <v>2343</v>
      </c>
      <c r="X122" s="128">
        <f t="shared" si="1"/>
        <v>1130.5</v>
      </c>
      <c r="Y122" s="128">
        <f t="shared" si="12"/>
        <v>4369.5</v>
      </c>
      <c r="Z122" s="130">
        <f>ROUND(MAX((Y122-3500)*1%*{3,10,20,25,30,35,45}-5*{0,21,111,201,551,1101,2701},0),2)</f>
        <v>26.09</v>
      </c>
      <c r="AA122" s="130">
        <f t="shared" si="13"/>
        <v>4343.41</v>
      </c>
    </row>
    <row r="123" spans="1:27" s="96" customFormat="1" ht="112.5" customHeight="1" x14ac:dyDescent="0.15">
      <c r="A123" s="128">
        <v>10</v>
      </c>
      <c r="B123" s="120">
        <v>1110</v>
      </c>
      <c r="C123" s="120" t="s">
        <v>182</v>
      </c>
      <c r="D123" s="120" t="s">
        <v>97</v>
      </c>
      <c r="E123" s="120" t="s">
        <v>268</v>
      </c>
      <c r="F123" s="120">
        <v>5500</v>
      </c>
      <c r="G123" s="128">
        <v>0</v>
      </c>
      <c r="H123" s="128">
        <v>0</v>
      </c>
      <c r="I123" s="128">
        <f t="shared" si="2"/>
        <v>1100</v>
      </c>
      <c r="J123" s="128">
        <f t="shared" si="3"/>
        <v>440</v>
      </c>
      <c r="K123" s="128">
        <f t="shared" si="4"/>
        <v>550</v>
      </c>
      <c r="L123" s="128">
        <f t="shared" si="5"/>
        <v>113</v>
      </c>
      <c r="M123" s="128">
        <f t="shared" si="6"/>
        <v>55</v>
      </c>
      <c r="N123" s="128">
        <f t="shared" si="7"/>
        <v>27.5</v>
      </c>
      <c r="O123" s="128">
        <f t="shared" si="14"/>
        <v>44</v>
      </c>
      <c r="P123" s="128">
        <f t="shared" si="15"/>
        <v>0</v>
      </c>
      <c r="Q123" s="128">
        <f t="shared" si="8"/>
        <v>44</v>
      </c>
      <c r="R123" s="128">
        <f t="shared" si="9"/>
        <v>0</v>
      </c>
      <c r="S123" s="128">
        <f t="shared" si="0"/>
        <v>1793</v>
      </c>
      <c r="T123" s="128">
        <f t="shared" si="0"/>
        <v>580.5</v>
      </c>
      <c r="U123" s="128">
        <f t="shared" si="10"/>
        <v>550</v>
      </c>
      <c r="V123" s="128">
        <f t="shared" si="11"/>
        <v>550</v>
      </c>
      <c r="W123" s="128">
        <f t="shared" si="1"/>
        <v>2343</v>
      </c>
      <c r="X123" s="128">
        <f t="shared" si="1"/>
        <v>1130.5</v>
      </c>
      <c r="Y123" s="128">
        <f t="shared" si="12"/>
        <v>4369.5</v>
      </c>
      <c r="Z123" s="130">
        <f>ROUND(MAX((Y123-3500)*1%*{3,10,20,25,30,35,45}-5*{0,21,111,201,551,1101,2701},0),2)</f>
        <v>26.09</v>
      </c>
      <c r="AA123" s="130">
        <f t="shared" si="13"/>
        <v>4343.41</v>
      </c>
    </row>
    <row r="124" spans="1:27" s="96" customFormat="1" ht="112.5" customHeight="1" x14ac:dyDescent="0.15">
      <c r="A124" s="128">
        <v>11</v>
      </c>
      <c r="B124" s="120">
        <v>1111</v>
      </c>
      <c r="C124" s="120" t="s">
        <v>184</v>
      </c>
      <c r="D124" s="120" t="s">
        <v>99</v>
      </c>
      <c r="E124" s="120" t="s">
        <v>268</v>
      </c>
      <c r="F124" s="120">
        <v>5500</v>
      </c>
      <c r="G124" s="128">
        <v>0</v>
      </c>
      <c r="H124" s="128">
        <v>0</v>
      </c>
      <c r="I124" s="128">
        <f t="shared" si="2"/>
        <v>1100</v>
      </c>
      <c r="J124" s="128">
        <f t="shared" si="3"/>
        <v>440</v>
      </c>
      <c r="K124" s="128">
        <f t="shared" si="4"/>
        <v>550</v>
      </c>
      <c r="L124" s="128">
        <f t="shared" si="5"/>
        <v>113</v>
      </c>
      <c r="M124" s="128">
        <f t="shared" si="6"/>
        <v>55</v>
      </c>
      <c r="N124" s="128">
        <f t="shared" si="7"/>
        <v>27.5</v>
      </c>
      <c r="O124" s="128">
        <f t="shared" si="14"/>
        <v>44</v>
      </c>
      <c r="P124" s="128">
        <f t="shared" si="15"/>
        <v>0</v>
      </c>
      <c r="Q124" s="128">
        <f t="shared" si="8"/>
        <v>44</v>
      </c>
      <c r="R124" s="128">
        <f t="shared" si="9"/>
        <v>0</v>
      </c>
      <c r="S124" s="128">
        <f t="shared" si="0"/>
        <v>1793</v>
      </c>
      <c r="T124" s="128">
        <f t="shared" si="0"/>
        <v>580.5</v>
      </c>
      <c r="U124" s="128">
        <f t="shared" si="10"/>
        <v>550</v>
      </c>
      <c r="V124" s="128">
        <f t="shared" si="11"/>
        <v>550</v>
      </c>
      <c r="W124" s="128">
        <f t="shared" si="1"/>
        <v>2343</v>
      </c>
      <c r="X124" s="128">
        <f t="shared" si="1"/>
        <v>1130.5</v>
      </c>
      <c r="Y124" s="128">
        <f t="shared" si="12"/>
        <v>4369.5</v>
      </c>
      <c r="Z124" s="130">
        <f>ROUND(MAX((Y124-3500)*1%*{3,10,20,25,30,35,45}-5*{0,21,111,201,551,1101,2701},0),2)</f>
        <v>26.09</v>
      </c>
      <c r="AA124" s="130">
        <f t="shared" si="13"/>
        <v>4343.41</v>
      </c>
    </row>
    <row r="125" spans="1:27" s="96" customFormat="1" ht="112.5" customHeight="1" x14ac:dyDescent="0.15">
      <c r="A125" s="128">
        <v>12</v>
      </c>
      <c r="B125" s="120">
        <v>1112</v>
      </c>
      <c r="C125" s="120" t="s">
        <v>186</v>
      </c>
      <c r="D125" s="120" t="s">
        <v>95</v>
      </c>
      <c r="E125" s="120" t="s">
        <v>268</v>
      </c>
      <c r="F125" s="120">
        <v>5500</v>
      </c>
      <c r="G125" s="128">
        <v>0</v>
      </c>
      <c r="H125" s="128">
        <v>0</v>
      </c>
      <c r="I125" s="128">
        <f t="shared" si="2"/>
        <v>1100</v>
      </c>
      <c r="J125" s="128">
        <f t="shared" si="3"/>
        <v>440</v>
      </c>
      <c r="K125" s="128">
        <f t="shared" si="4"/>
        <v>550</v>
      </c>
      <c r="L125" s="128">
        <f t="shared" si="5"/>
        <v>113</v>
      </c>
      <c r="M125" s="128">
        <f t="shared" si="6"/>
        <v>55</v>
      </c>
      <c r="N125" s="128">
        <f t="shared" si="7"/>
        <v>27.5</v>
      </c>
      <c r="O125" s="128">
        <f t="shared" si="14"/>
        <v>44</v>
      </c>
      <c r="P125" s="128">
        <f t="shared" si="15"/>
        <v>0</v>
      </c>
      <c r="Q125" s="128">
        <f t="shared" si="8"/>
        <v>44</v>
      </c>
      <c r="R125" s="128">
        <f t="shared" si="9"/>
        <v>0</v>
      </c>
      <c r="S125" s="128">
        <f t="shared" si="0"/>
        <v>1793</v>
      </c>
      <c r="T125" s="128">
        <f t="shared" si="0"/>
        <v>580.5</v>
      </c>
      <c r="U125" s="128">
        <f t="shared" si="10"/>
        <v>550</v>
      </c>
      <c r="V125" s="128">
        <f t="shared" si="11"/>
        <v>550</v>
      </c>
      <c r="W125" s="128">
        <f t="shared" si="1"/>
        <v>2343</v>
      </c>
      <c r="X125" s="128">
        <f t="shared" si="1"/>
        <v>1130.5</v>
      </c>
      <c r="Y125" s="128">
        <f t="shared" si="12"/>
        <v>4369.5</v>
      </c>
      <c r="Z125" s="130">
        <f>ROUND(MAX((Y125-3500)*1%*{3,10,20,25,30,35,45}-5*{0,21,111,201,551,1101,2701},0),2)</f>
        <v>26.09</v>
      </c>
      <c r="AA125" s="130">
        <f t="shared" si="13"/>
        <v>4343.41</v>
      </c>
    </row>
    <row r="126" spans="1:27" s="96" customFormat="1" ht="112.5" customHeight="1" x14ac:dyDescent="0.15">
      <c r="A126" s="128">
        <v>13</v>
      </c>
      <c r="B126" s="120">
        <v>1113</v>
      </c>
      <c r="C126" s="120" t="s">
        <v>188</v>
      </c>
      <c r="D126" s="120" t="s">
        <v>95</v>
      </c>
      <c r="E126" s="120" t="s">
        <v>268</v>
      </c>
      <c r="F126" s="120">
        <v>5500</v>
      </c>
      <c r="G126" s="128">
        <v>0</v>
      </c>
      <c r="H126" s="128">
        <v>0</v>
      </c>
      <c r="I126" s="128">
        <f t="shared" si="2"/>
        <v>1100</v>
      </c>
      <c r="J126" s="128">
        <f t="shared" si="3"/>
        <v>440</v>
      </c>
      <c r="K126" s="128">
        <f t="shared" si="4"/>
        <v>550</v>
      </c>
      <c r="L126" s="128">
        <f t="shared" si="5"/>
        <v>113</v>
      </c>
      <c r="M126" s="128">
        <f t="shared" si="6"/>
        <v>55</v>
      </c>
      <c r="N126" s="128">
        <f t="shared" si="7"/>
        <v>27.5</v>
      </c>
      <c r="O126" s="128">
        <f t="shared" si="14"/>
        <v>44</v>
      </c>
      <c r="P126" s="128">
        <f t="shared" si="15"/>
        <v>0</v>
      </c>
      <c r="Q126" s="128">
        <f t="shared" si="8"/>
        <v>44</v>
      </c>
      <c r="R126" s="128">
        <f t="shared" si="9"/>
        <v>0</v>
      </c>
      <c r="S126" s="128">
        <f t="shared" si="0"/>
        <v>1793</v>
      </c>
      <c r="T126" s="128">
        <f t="shared" si="0"/>
        <v>580.5</v>
      </c>
      <c r="U126" s="128">
        <f t="shared" si="10"/>
        <v>550</v>
      </c>
      <c r="V126" s="128">
        <f t="shared" si="11"/>
        <v>550</v>
      </c>
      <c r="W126" s="128">
        <f t="shared" si="1"/>
        <v>2343</v>
      </c>
      <c r="X126" s="128">
        <f t="shared" si="1"/>
        <v>1130.5</v>
      </c>
      <c r="Y126" s="128">
        <f t="shared" si="12"/>
        <v>4369.5</v>
      </c>
      <c r="Z126" s="130">
        <f>ROUND(MAX((Y126-3500)*1%*{3,10,20,25,30,35,45}-5*{0,21,111,201,551,1101,2701},0),2)</f>
        <v>26.09</v>
      </c>
      <c r="AA126" s="130">
        <f t="shared" si="13"/>
        <v>4343.41</v>
      </c>
    </row>
    <row r="127" spans="1:27" s="96" customFormat="1" ht="112.5" customHeight="1" x14ac:dyDescent="0.15">
      <c r="A127" s="128">
        <v>14</v>
      </c>
      <c r="B127" s="120">
        <v>1114</v>
      </c>
      <c r="C127" s="120" t="s">
        <v>190</v>
      </c>
      <c r="D127" s="120" t="s">
        <v>95</v>
      </c>
      <c r="E127" s="120" t="s">
        <v>268</v>
      </c>
      <c r="F127" s="120">
        <v>5500</v>
      </c>
      <c r="G127" s="128">
        <v>0</v>
      </c>
      <c r="H127" s="128">
        <v>0</v>
      </c>
      <c r="I127" s="128">
        <f t="shared" si="2"/>
        <v>1100</v>
      </c>
      <c r="J127" s="128">
        <f t="shared" si="3"/>
        <v>440</v>
      </c>
      <c r="K127" s="128">
        <f t="shared" si="4"/>
        <v>550</v>
      </c>
      <c r="L127" s="128">
        <f t="shared" si="5"/>
        <v>113</v>
      </c>
      <c r="M127" s="128">
        <f t="shared" si="6"/>
        <v>55</v>
      </c>
      <c r="N127" s="128">
        <f t="shared" si="7"/>
        <v>27.5</v>
      </c>
      <c r="O127" s="128">
        <f t="shared" si="14"/>
        <v>44</v>
      </c>
      <c r="P127" s="128">
        <f t="shared" si="15"/>
        <v>0</v>
      </c>
      <c r="Q127" s="128">
        <f t="shared" si="8"/>
        <v>44</v>
      </c>
      <c r="R127" s="128">
        <f t="shared" si="9"/>
        <v>0</v>
      </c>
      <c r="S127" s="128">
        <f t="shared" si="0"/>
        <v>1793</v>
      </c>
      <c r="T127" s="128">
        <f t="shared" si="0"/>
        <v>580.5</v>
      </c>
      <c r="U127" s="128">
        <f t="shared" si="10"/>
        <v>550</v>
      </c>
      <c r="V127" s="128">
        <f t="shared" si="11"/>
        <v>550</v>
      </c>
      <c r="W127" s="128">
        <f t="shared" si="1"/>
        <v>2343</v>
      </c>
      <c r="X127" s="128">
        <f t="shared" si="1"/>
        <v>1130.5</v>
      </c>
      <c r="Y127" s="128">
        <f t="shared" si="12"/>
        <v>4369.5</v>
      </c>
      <c r="Z127" s="130">
        <f>ROUND(MAX((Y127-3500)*1%*{3,10,20,25,30,35,45}-5*{0,21,111,201,551,1101,2701},0),2)</f>
        <v>26.09</v>
      </c>
      <c r="AA127" s="130">
        <f t="shared" si="13"/>
        <v>4343.41</v>
      </c>
    </row>
    <row r="128" spans="1:27" s="96" customFormat="1" ht="112.5" customHeight="1" x14ac:dyDescent="0.15">
      <c r="A128" s="128">
        <v>15</v>
      </c>
      <c r="B128" s="120">
        <v>1115</v>
      </c>
      <c r="C128" s="120" t="s">
        <v>192</v>
      </c>
      <c r="D128" s="120" t="s">
        <v>101</v>
      </c>
      <c r="E128" s="120" t="s">
        <v>268</v>
      </c>
      <c r="F128" s="120">
        <v>5500</v>
      </c>
      <c r="G128" s="128">
        <v>0</v>
      </c>
      <c r="H128" s="128">
        <v>0</v>
      </c>
      <c r="I128" s="128">
        <f t="shared" si="2"/>
        <v>1100</v>
      </c>
      <c r="J128" s="128">
        <f t="shared" si="3"/>
        <v>440</v>
      </c>
      <c r="K128" s="128">
        <f t="shared" si="4"/>
        <v>550</v>
      </c>
      <c r="L128" s="128">
        <f t="shared" si="5"/>
        <v>113</v>
      </c>
      <c r="M128" s="128">
        <f t="shared" si="6"/>
        <v>55</v>
      </c>
      <c r="N128" s="128">
        <f t="shared" si="7"/>
        <v>27.5</v>
      </c>
      <c r="O128" s="128">
        <f t="shared" si="14"/>
        <v>44</v>
      </c>
      <c r="P128" s="128">
        <f t="shared" si="15"/>
        <v>0</v>
      </c>
      <c r="Q128" s="128">
        <f t="shared" si="8"/>
        <v>44</v>
      </c>
      <c r="R128" s="128">
        <f t="shared" si="9"/>
        <v>0</v>
      </c>
      <c r="S128" s="128">
        <f t="shared" si="0"/>
        <v>1793</v>
      </c>
      <c r="T128" s="128">
        <f t="shared" si="0"/>
        <v>580.5</v>
      </c>
      <c r="U128" s="128">
        <f t="shared" si="10"/>
        <v>550</v>
      </c>
      <c r="V128" s="128">
        <f t="shared" si="11"/>
        <v>550</v>
      </c>
      <c r="W128" s="128">
        <f t="shared" si="1"/>
        <v>2343</v>
      </c>
      <c r="X128" s="128">
        <f t="shared" si="1"/>
        <v>1130.5</v>
      </c>
      <c r="Y128" s="128">
        <f t="shared" si="12"/>
        <v>4369.5</v>
      </c>
      <c r="Z128" s="130">
        <f>ROUND(MAX((Y128-3500)*1%*{3,10,20,25,30,35,45}-5*{0,21,111,201,551,1101,2701},0),2)</f>
        <v>26.09</v>
      </c>
      <c r="AA128" s="130">
        <f t="shared" si="13"/>
        <v>4343.41</v>
      </c>
    </row>
    <row r="129" spans="1:27" s="96" customFormat="1" ht="112.5" customHeight="1" x14ac:dyDescent="0.15">
      <c r="A129" s="128">
        <v>16</v>
      </c>
      <c r="B129" s="120">
        <v>1116</v>
      </c>
      <c r="C129" s="120" t="s">
        <v>194</v>
      </c>
      <c r="D129" s="120" t="s">
        <v>101</v>
      </c>
      <c r="E129" s="120" t="s">
        <v>268</v>
      </c>
      <c r="F129" s="120">
        <v>5500</v>
      </c>
      <c r="G129" s="128">
        <v>0</v>
      </c>
      <c r="H129" s="128">
        <v>0</v>
      </c>
      <c r="I129" s="128">
        <f t="shared" si="2"/>
        <v>1100</v>
      </c>
      <c r="J129" s="128">
        <f t="shared" si="3"/>
        <v>440</v>
      </c>
      <c r="K129" s="128">
        <f t="shared" si="4"/>
        <v>550</v>
      </c>
      <c r="L129" s="128">
        <f t="shared" si="5"/>
        <v>113</v>
      </c>
      <c r="M129" s="128">
        <f t="shared" si="6"/>
        <v>55</v>
      </c>
      <c r="N129" s="128">
        <f t="shared" si="7"/>
        <v>27.5</v>
      </c>
      <c r="O129" s="128">
        <f t="shared" si="14"/>
        <v>44</v>
      </c>
      <c r="P129" s="128">
        <f t="shared" si="15"/>
        <v>0</v>
      </c>
      <c r="Q129" s="128">
        <f t="shared" si="8"/>
        <v>44</v>
      </c>
      <c r="R129" s="128">
        <f t="shared" si="9"/>
        <v>0</v>
      </c>
      <c r="S129" s="128">
        <f t="shared" si="0"/>
        <v>1793</v>
      </c>
      <c r="T129" s="128">
        <f t="shared" si="0"/>
        <v>580.5</v>
      </c>
      <c r="U129" s="128">
        <f t="shared" si="10"/>
        <v>550</v>
      </c>
      <c r="V129" s="128">
        <f t="shared" si="11"/>
        <v>550</v>
      </c>
      <c r="W129" s="128">
        <f t="shared" si="1"/>
        <v>2343</v>
      </c>
      <c r="X129" s="128">
        <f t="shared" si="1"/>
        <v>1130.5</v>
      </c>
      <c r="Y129" s="128">
        <f t="shared" si="12"/>
        <v>4369.5</v>
      </c>
      <c r="Z129" s="130">
        <f>ROUND(MAX((Y129-3500)*1%*{3,10,20,25,30,35,45}-5*{0,21,111,201,551,1101,2701},0),2)</f>
        <v>26.09</v>
      </c>
      <c r="AA129" s="130">
        <f t="shared" si="13"/>
        <v>4343.41</v>
      </c>
    </row>
    <row r="130" spans="1:27" s="96" customFormat="1" ht="112.5" customHeight="1" x14ac:dyDescent="0.15">
      <c r="A130" s="128">
        <v>17</v>
      </c>
      <c r="B130" s="120">
        <v>1117</v>
      </c>
      <c r="C130" s="120" t="s">
        <v>196</v>
      </c>
      <c r="D130" s="120" t="s">
        <v>175</v>
      </c>
      <c r="E130" s="120" t="s">
        <v>269</v>
      </c>
      <c r="F130" s="120">
        <v>4500</v>
      </c>
      <c r="G130" s="128">
        <v>0</v>
      </c>
      <c r="H130" s="128">
        <v>0</v>
      </c>
      <c r="I130" s="128">
        <f t="shared" si="2"/>
        <v>900</v>
      </c>
      <c r="J130" s="128">
        <f t="shared" si="3"/>
        <v>360</v>
      </c>
      <c r="K130" s="128">
        <f t="shared" si="4"/>
        <v>450</v>
      </c>
      <c r="L130" s="128">
        <f t="shared" si="5"/>
        <v>93</v>
      </c>
      <c r="M130" s="128">
        <f t="shared" si="6"/>
        <v>45</v>
      </c>
      <c r="N130" s="128">
        <f t="shared" si="7"/>
        <v>22.5</v>
      </c>
      <c r="O130" s="128">
        <f t="shared" si="14"/>
        <v>36</v>
      </c>
      <c r="P130" s="128">
        <f t="shared" si="15"/>
        <v>0</v>
      </c>
      <c r="Q130" s="128">
        <f t="shared" si="8"/>
        <v>36</v>
      </c>
      <c r="R130" s="128">
        <f t="shared" si="9"/>
        <v>0</v>
      </c>
      <c r="S130" s="128">
        <f t="shared" si="0"/>
        <v>1467</v>
      </c>
      <c r="T130" s="128">
        <f t="shared" si="0"/>
        <v>475.5</v>
      </c>
      <c r="U130" s="128">
        <f t="shared" si="10"/>
        <v>450</v>
      </c>
      <c r="V130" s="128">
        <f t="shared" si="11"/>
        <v>450</v>
      </c>
      <c r="W130" s="128">
        <f t="shared" si="1"/>
        <v>1917</v>
      </c>
      <c r="X130" s="128">
        <f t="shared" si="1"/>
        <v>925.5</v>
      </c>
      <c r="Y130" s="128">
        <f t="shared" si="12"/>
        <v>3574.5</v>
      </c>
      <c r="Z130" s="130">
        <f>ROUND(MAX((Y130-3500)*1%*{3,10,20,25,30,35,45}-5*{0,21,111,201,551,1101,2701},0),2)</f>
        <v>2.2400000000000002</v>
      </c>
      <c r="AA130" s="130">
        <f t="shared" si="13"/>
        <v>3572.26</v>
      </c>
    </row>
    <row r="131" spans="1:27" s="96" customFormat="1" ht="112.5" customHeight="1" x14ac:dyDescent="0.15">
      <c r="A131" s="128">
        <v>18</v>
      </c>
      <c r="B131" s="120">
        <v>1118</v>
      </c>
      <c r="C131" s="120" t="s">
        <v>198</v>
      </c>
      <c r="D131" s="120" t="s">
        <v>175</v>
      </c>
      <c r="E131" s="120" t="s">
        <v>269</v>
      </c>
      <c r="F131" s="120">
        <v>4500</v>
      </c>
      <c r="G131" s="128">
        <v>0</v>
      </c>
      <c r="H131" s="128">
        <v>0</v>
      </c>
      <c r="I131" s="128">
        <f t="shared" si="2"/>
        <v>900</v>
      </c>
      <c r="J131" s="128">
        <f t="shared" si="3"/>
        <v>360</v>
      </c>
      <c r="K131" s="128">
        <f t="shared" si="4"/>
        <v>450</v>
      </c>
      <c r="L131" s="128">
        <f t="shared" si="5"/>
        <v>93</v>
      </c>
      <c r="M131" s="128">
        <f t="shared" si="6"/>
        <v>45</v>
      </c>
      <c r="N131" s="128">
        <f t="shared" si="7"/>
        <v>22.5</v>
      </c>
      <c r="O131" s="128">
        <f t="shared" si="14"/>
        <v>36</v>
      </c>
      <c r="P131" s="128">
        <f t="shared" si="15"/>
        <v>0</v>
      </c>
      <c r="Q131" s="128">
        <f t="shared" si="8"/>
        <v>36</v>
      </c>
      <c r="R131" s="128">
        <f t="shared" si="9"/>
        <v>0</v>
      </c>
      <c r="S131" s="128">
        <f t="shared" si="0"/>
        <v>1467</v>
      </c>
      <c r="T131" s="128">
        <f t="shared" si="0"/>
        <v>475.5</v>
      </c>
      <c r="U131" s="128">
        <f t="shared" si="10"/>
        <v>450</v>
      </c>
      <c r="V131" s="128">
        <f t="shared" si="11"/>
        <v>450</v>
      </c>
      <c r="W131" s="128">
        <f t="shared" si="1"/>
        <v>1917</v>
      </c>
      <c r="X131" s="128">
        <f t="shared" si="1"/>
        <v>925.5</v>
      </c>
      <c r="Y131" s="128">
        <f t="shared" si="12"/>
        <v>3574.5</v>
      </c>
      <c r="Z131" s="130">
        <f>ROUND(MAX((Y131-3500)*1%*{3,10,20,25,30,35,45}-5*{0,21,111,201,551,1101,2701},0),2)</f>
        <v>2.2400000000000002</v>
      </c>
      <c r="AA131" s="130">
        <f t="shared" si="13"/>
        <v>3572.26</v>
      </c>
    </row>
    <row r="132" spans="1:27" s="96" customFormat="1" ht="112.5" customHeight="1" x14ac:dyDescent="0.15">
      <c r="A132" s="128">
        <v>19</v>
      </c>
      <c r="B132" s="120">
        <v>1119</v>
      </c>
      <c r="C132" s="131" t="s">
        <v>200</v>
      </c>
      <c r="D132" s="131" t="s">
        <v>101</v>
      </c>
      <c r="E132" s="131" t="s">
        <v>270</v>
      </c>
      <c r="F132" s="132">
        <v>3600</v>
      </c>
      <c r="G132" s="133">
        <v>0</v>
      </c>
      <c r="H132" s="133">
        <v>0</v>
      </c>
      <c r="I132" s="128">
        <f t="shared" si="2"/>
        <v>720</v>
      </c>
      <c r="J132" s="128">
        <f t="shared" si="3"/>
        <v>288</v>
      </c>
      <c r="K132" s="128">
        <f t="shared" si="4"/>
        <v>360</v>
      </c>
      <c r="L132" s="128">
        <f t="shared" si="5"/>
        <v>75</v>
      </c>
      <c r="M132" s="128">
        <f t="shared" si="6"/>
        <v>36</v>
      </c>
      <c r="N132" s="128">
        <f t="shared" si="7"/>
        <v>18</v>
      </c>
      <c r="O132" s="128">
        <f t="shared" si="14"/>
        <v>28.8</v>
      </c>
      <c r="P132" s="128">
        <f t="shared" si="15"/>
        <v>0</v>
      </c>
      <c r="Q132" s="128">
        <f t="shared" si="8"/>
        <v>28.8</v>
      </c>
      <c r="R132" s="128">
        <f t="shared" si="9"/>
        <v>0</v>
      </c>
      <c r="S132" s="128">
        <f t="shared" si="0"/>
        <v>1173.5999999999999</v>
      </c>
      <c r="T132" s="128">
        <f t="shared" si="0"/>
        <v>381</v>
      </c>
      <c r="U132" s="128">
        <f t="shared" si="10"/>
        <v>360</v>
      </c>
      <c r="V132" s="128">
        <f t="shared" si="11"/>
        <v>360</v>
      </c>
      <c r="W132" s="128">
        <f t="shared" si="1"/>
        <v>1533.6</v>
      </c>
      <c r="X132" s="128">
        <f t="shared" si="1"/>
        <v>741</v>
      </c>
      <c r="Y132" s="128">
        <f t="shared" si="12"/>
        <v>2859</v>
      </c>
      <c r="Z132" s="130">
        <f>ROUND(MAX((Y132-3500)*1%*{3,10,20,25,30,35,45}-5*{0,21,111,201,551,1101,2701},0),2)</f>
        <v>0</v>
      </c>
      <c r="AA132" s="130">
        <f t="shared" si="13"/>
        <v>2859</v>
      </c>
    </row>
    <row r="133" spans="1:27" s="96" customFormat="1" ht="112.5" customHeight="1" x14ac:dyDescent="0.15">
      <c r="A133" s="128">
        <v>20</v>
      </c>
      <c r="B133" s="120">
        <v>1120</v>
      </c>
      <c r="C133" s="131" t="s">
        <v>202</v>
      </c>
      <c r="D133" s="131" t="s">
        <v>101</v>
      </c>
      <c r="E133" s="131" t="s">
        <v>270</v>
      </c>
      <c r="F133" s="132">
        <v>3600</v>
      </c>
      <c r="G133" s="133">
        <v>0</v>
      </c>
      <c r="H133" s="133">
        <v>0</v>
      </c>
      <c r="I133" s="128">
        <f t="shared" si="2"/>
        <v>720</v>
      </c>
      <c r="J133" s="128">
        <f t="shared" si="3"/>
        <v>288</v>
      </c>
      <c r="K133" s="128">
        <f t="shared" si="4"/>
        <v>360</v>
      </c>
      <c r="L133" s="128">
        <f t="shared" si="5"/>
        <v>75</v>
      </c>
      <c r="M133" s="128">
        <f t="shared" si="6"/>
        <v>36</v>
      </c>
      <c r="N133" s="128">
        <f t="shared" si="7"/>
        <v>18</v>
      </c>
      <c r="O133" s="128">
        <f t="shared" si="14"/>
        <v>28.8</v>
      </c>
      <c r="P133" s="128">
        <f t="shared" si="15"/>
        <v>0</v>
      </c>
      <c r="Q133" s="128">
        <f t="shared" si="8"/>
        <v>28.8</v>
      </c>
      <c r="R133" s="128">
        <f t="shared" si="9"/>
        <v>0</v>
      </c>
      <c r="S133" s="128">
        <f t="shared" si="0"/>
        <v>1173.5999999999999</v>
      </c>
      <c r="T133" s="128">
        <f t="shared" si="0"/>
        <v>381</v>
      </c>
      <c r="U133" s="128">
        <f t="shared" si="10"/>
        <v>360</v>
      </c>
      <c r="V133" s="128">
        <f t="shared" si="11"/>
        <v>360</v>
      </c>
      <c r="W133" s="128">
        <f t="shared" si="1"/>
        <v>1533.6</v>
      </c>
      <c r="X133" s="128">
        <f t="shared" si="1"/>
        <v>741</v>
      </c>
      <c r="Y133" s="128">
        <f t="shared" si="12"/>
        <v>2859</v>
      </c>
      <c r="Z133" s="130">
        <f>ROUND(MAX((Y133-3500)*1%*{3,10,20,25,30,35,45}-5*{0,21,111,201,551,1101,2701},0),2)</f>
        <v>0</v>
      </c>
      <c r="AA133" s="130">
        <f t="shared" si="13"/>
        <v>2859</v>
      </c>
    </row>
    <row r="134" spans="1:27" s="96" customFormat="1" ht="112.5" customHeight="1" x14ac:dyDescent="0.15">
      <c r="A134" s="128">
        <v>21</v>
      </c>
      <c r="B134" s="120">
        <v>1121</v>
      </c>
      <c r="C134" s="131" t="s">
        <v>203</v>
      </c>
      <c r="D134" s="131" t="s">
        <v>101</v>
      </c>
      <c r="E134" s="131" t="s">
        <v>270</v>
      </c>
      <c r="F134" s="132">
        <v>3600</v>
      </c>
      <c r="G134" s="133">
        <v>0</v>
      </c>
      <c r="H134" s="133">
        <v>0</v>
      </c>
      <c r="I134" s="128">
        <f t="shared" si="2"/>
        <v>720</v>
      </c>
      <c r="J134" s="128">
        <f t="shared" si="3"/>
        <v>288</v>
      </c>
      <c r="K134" s="128">
        <f t="shared" si="4"/>
        <v>360</v>
      </c>
      <c r="L134" s="128">
        <f t="shared" si="5"/>
        <v>75</v>
      </c>
      <c r="M134" s="128">
        <f t="shared" si="6"/>
        <v>36</v>
      </c>
      <c r="N134" s="128">
        <f t="shared" si="7"/>
        <v>18</v>
      </c>
      <c r="O134" s="128">
        <f t="shared" si="14"/>
        <v>28.8</v>
      </c>
      <c r="P134" s="128">
        <f t="shared" si="15"/>
        <v>0</v>
      </c>
      <c r="Q134" s="128">
        <f t="shared" si="8"/>
        <v>28.8</v>
      </c>
      <c r="R134" s="128">
        <f t="shared" si="9"/>
        <v>0</v>
      </c>
      <c r="S134" s="128">
        <f t="shared" si="0"/>
        <v>1173.5999999999999</v>
      </c>
      <c r="T134" s="128">
        <f t="shared" si="0"/>
        <v>381</v>
      </c>
      <c r="U134" s="128">
        <f t="shared" si="10"/>
        <v>360</v>
      </c>
      <c r="V134" s="128">
        <f t="shared" si="11"/>
        <v>360</v>
      </c>
      <c r="W134" s="128">
        <f t="shared" si="1"/>
        <v>1533.6</v>
      </c>
      <c r="X134" s="128">
        <f t="shared" si="1"/>
        <v>741</v>
      </c>
      <c r="Y134" s="128">
        <f t="shared" si="12"/>
        <v>2859</v>
      </c>
      <c r="Z134" s="130">
        <f>ROUND(MAX((Y134-3500)*1%*{3,10,20,25,30,35,45}-5*{0,21,111,201,551,1101,2701},0),2)</f>
        <v>0</v>
      </c>
      <c r="AA134" s="130">
        <f t="shared" si="13"/>
        <v>2859</v>
      </c>
    </row>
    <row r="135" spans="1:27" s="96" customFormat="1" ht="112.5" customHeight="1" x14ac:dyDescent="0.15">
      <c r="A135" s="128">
        <v>22</v>
      </c>
      <c r="B135" s="120">
        <v>1122</v>
      </c>
      <c r="C135" s="131" t="s">
        <v>204</v>
      </c>
      <c r="D135" s="131" t="s">
        <v>101</v>
      </c>
      <c r="E135" s="131" t="s">
        <v>270</v>
      </c>
      <c r="F135" s="132">
        <v>3600</v>
      </c>
      <c r="G135" s="133">
        <v>0</v>
      </c>
      <c r="H135" s="133">
        <v>0</v>
      </c>
      <c r="I135" s="128">
        <f t="shared" si="2"/>
        <v>720</v>
      </c>
      <c r="J135" s="128">
        <f t="shared" si="3"/>
        <v>288</v>
      </c>
      <c r="K135" s="128">
        <f t="shared" si="4"/>
        <v>360</v>
      </c>
      <c r="L135" s="128">
        <f t="shared" si="5"/>
        <v>75</v>
      </c>
      <c r="M135" s="128">
        <f t="shared" si="6"/>
        <v>36</v>
      </c>
      <c r="N135" s="128">
        <f t="shared" si="7"/>
        <v>18</v>
      </c>
      <c r="O135" s="128">
        <f t="shared" si="14"/>
        <v>28.8</v>
      </c>
      <c r="P135" s="128">
        <f t="shared" si="15"/>
        <v>0</v>
      </c>
      <c r="Q135" s="128">
        <f t="shared" si="8"/>
        <v>28.8</v>
      </c>
      <c r="R135" s="128">
        <f t="shared" si="9"/>
        <v>0</v>
      </c>
      <c r="S135" s="128">
        <f t="shared" si="0"/>
        <v>1173.5999999999999</v>
      </c>
      <c r="T135" s="128">
        <f t="shared" si="0"/>
        <v>381</v>
      </c>
      <c r="U135" s="128">
        <f t="shared" si="10"/>
        <v>360</v>
      </c>
      <c r="V135" s="128">
        <f t="shared" si="11"/>
        <v>360</v>
      </c>
      <c r="W135" s="128">
        <f t="shared" si="1"/>
        <v>1533.6</v>
      </c>
      <c r="X135" s="128">
        <f t="shared" si="1"/>
        <v>741</v>
      </c>
      <c r="Y135" s="128">
        <f t="shared" si="12"/>
        <v>2859</v>
      </c>
      <c r="Z135" s="130">
        <f>ROUND(MAX((Y135-3500)*1%*{3,10,20,25,30,35,45}-5*{0,21,111,201,551,1101,2701},0),2)</f>
        <v>0</v>
      </c>
      <c r="AA135" s="130">
        <f t="shared" si="13"/>
        <v>2859</v>
      </c>
    </row>
    <row r="136" spans="1:27" s="96" customFormat="1" ht="112.5" customHeight="1" x14ac:dyDescent="0.15">
      <c r="A136" s="128">
        <v>23</v>
      </c>
      <c r="B136" s="120">
        <v>1123</v>
      </c>
      <c r="C136" s="131" t="s">
        <v>205</v>
      </c>
      <c r="D136" s="131" t="s">
        <v>101</v>
      </c>
      <c r="E136" s="131" t="s">
        <v>270</v>
      </c>
      <c r="F136" s="132">
        <v>3600</v>
      </c>
      <c r="G136" s="133">
        <v>0</v>
      </c>
      <c r="H136" s="133">
        <v>0</v>
      </c>
      <c r="I136" s="128">
        <f t="shared" si="2"/>
        <v>720</v>
      </c>
      <c r="J136" s="128">
        <f t="shared" si="3"/>
        <v>288</v>
      </c>
      <c r="K136" s="128">
        <f t="shared" si="4"/>
        <v>360</v>
      </c>
      <c r="L136" s="128">
        <f t="shared" si="5"/>
        <v>75</v>
      </c>
      <c r="M136" s="128">
        <f t="shared" si="6"/>
        <v>36</v>
      </c>
      <c r="N136" s="128">
        <f t="shared" si="7"/>
        <v>18</v>
      </c>
      <c r="O136" s="128">
        <f t="shared" si="14"/>
        <v>28.8</v>
      </c>
      <c r="P136" s="128">
        <f t="shared" si="15"/>
        <v>0</v>
      </c>
      <c r="Q136" s="128">
        <f t="shared" si="8"/>
        <v>28.8</v>
      </c>
      <c r="R136" s="128">
        <f t="shared" si="9"/>
        <v>0</v>
      </c>
      <c r="S136" s="128">
        <f t="shared" si="0"/>
        <v>1173.5999999999999</v>
      </c>
      <c r="T136" s="128">
        <f t="shared" si="0"/>
        <v>381</v>
      </c>
      <c r="U136" s="128">
        <f t="shared" si="10"/>
        <v>360</v>
      </c>
      <c r="V136" s="128">
        <f t="shared" si="11"/>
        <v>360</v>
      </c>
      <c r="W136" s="128">
        <f t="shared" si="1"/>
        <v>1533.6</v>
      </c>
      <c r="X136" s="128">
        <f t="shared" si="1"/>
        <v>741</v>
      </c>
      <c r="Y136" s="128">
        <f t="shared" si="12"/>
        <v>2859</v>
      </c>
      <c r="Z136" s="130">
        <f>ROUND(MAX((Y136-3500)*1%*{3,10,20,25,30,35,45}-5*{0,21,111,201,551,1101,2701},0),2)</f>
        <v>0</v>
      </c>
      <c r="AA136" s="130">
        <f t="shared" si="13"/>
        <v>2859</v>
      </c>
    </row>
    <row r="137" spans="1:27" s="96" customFormat="1" ht="112.5" customHeight="1" x14ac:dyDescent="0.15">
      <c r="A137" s="128">
        <v>24</v>
      </c>
      <c r="B137" s="120">
        <v>1124</v>
      </c>
      <c r="C137" s="131" t="s">
        <v>206</v>
      </c>
      <c r="D137" s="131" t="s">
        <v>101</v>
      </c>
      <c r="E137" s="131" t="s">
        <v>270</v>
      </c>
      <c r="F137" s="132">
        <v>3600</v>
      </c>
      <c r="G137" s="133">
        <v>0</v>
      </c>
      <c r="H137" s="133">
        <v>0</v>
      </c>
      <c r="I137" s="128">
        <f t="shared" si="2"/>
        <v>720</v>
      </c>
      <c r="J137" s="128">
        <f t="shared" si="3"/>
        <v>288</v>
      </c>
      <c r="K137" s="128">
        <f t="shared" si="4"/>
        <v>360</v>
      </c>
      <c r="L137" s="128">
        <f t="shared" si="5"/>
        <v>75</v>
      </c>
      <c r="M137" s="128">
        <f t="shared" si="6"/>
        <v>36</v>
      </c>
      <c r="N137" s="128">
        <f t="shared" si="7"/>
        <v>18</v>
      </c>
      <c r="O137" s="128">
        <f t="shared" si="14"/>
        <v>28.8</v>
      </c>
      <c r="P137" s="128">
        <f t="shared" si="15"/>
        <v>0</v>
      </c>
      <c r="Q137" s="128">
        <f t="shared" si="8"/>
        <v>28.8</v>
      </c>
      <c r="R137" s="128">
        <f t="shared" si="9"/>
        <v>0</v>
      </c>
      <c r="S137" s="128">
        <f t="shared" si="0"/>
        <v>1173.5999999999999</v>
      </c>
      <c r="T137" s="128">
        <f t="shared" si="0"/>
        <v>381</v>
      </c>
      <c r="U137" s="128">
        <f t="shared" si="10"/>
        <v>360</v>
      </c>
      <c r="V137" s="128">
        <f t="shared" si="11"/>
        <v>360</v>
      </c>
      <c r="W137" s="128">
        <f t="shared" si="1"/>
        <v>1533.6</v>
      </c>
      <c r="X137" s="128">
        <f t="shared" si="1"/>
        <v>741</v>
      </c>
      <c r="Y137" s="128">
        <f t="shared" si="12"/>
        <v>2859</v>
      </c>
      <c r="Z137" s="130">
        <f>ROUND(MAX((Y137-3500)*1%*{3,10,20,25,30,35,45}-5*{0,21,111,201,551,1101,2701},0),2)</f>
        <v>0</v>
      </c>
      <c r="AA137" s="130">
        <f t="shared" si="13"/>
        <v>2859</v>
      </c>
    </row>
    <row r="138" spans="1:27" s="96" customFormat="1" ht="112.5" customHeight="1" x14ac:dyDescent="0.15">
      <c r="A138" s="128">
        <v>25</v>
      </c>
      <c r="B138" s="120">
        <v>1125</v>
      </c>
      <c r="C138" s="131" t="s">
        <v>207</v>
      </c>
      <c r="D138" s="131" t="s">
        <v>101</v>
      </c>
      <c r="E138" s="131" t="s">
        <v>270</v>
      </c>
      <c r="F138" s="132">
        <v>3600</v>
      </c>
      <c r="G138" s="133">
        <v>0</v>
      </c>
      <c r="H138" s="133">
        <v>0</v>
      </c>
      <c r="I138" s="128">
        <f t="shared" si="2"/>
        <v>720</v>
      </c>
      <c r="J138" s="128">
        <f t="shared" si="3"/>
        <v>288</v>
      </c>
      <c r="K138" s="128">
        <f t="shared" si="4"/>
        <v>360</v>
      </c>
      <c r="L138" s="128">
        <f t="shared" si="5"/>
        <v>75</v>
      </c>
      <c r="M138" s="128">
        <f t="shared" si="6"/>
        <v>36</v>
      </c>
      <c r="N138" s="128">
        <f t="shared" si="7"/>
        <v>18</v>
      </c>
      <c r="O138" s="128">
        <f t="shared" si="14"/>
        <v>28.8</v>
      </c>
      <c r="P138" s="128">
        <f t="shared" si="15"/>
        <v>0</v>
      </c>
      <c r="Q138" s="128">
        <f t="shared" si="8"/>
        <v>28.8</v>
      </c>
      <c r="R138" s="128">
        <f t="shared" si="9"/>
        <v>0</v>
      </c>
      <c r="S138" s="128">
        <f t="shared" si="0"/>
        <v>1173.5999999999999</v>
      </c>
      <c r="T138" s="128">
        <f t="shared" si="0"/>
        <v>381</v>
      </c>
      <c r="U138" s="128">
        <f t="shared" si="10"/>
        <v>360</v>
      </c>
      <c r="V138" s="128">
        <f t="shared" si="11"/>
        <v>360</v>
      </c>
      <c r="W138" s="128">
        <f t="shared" si="1"/>
        <v>1533.6</v>
      </c>
      <c r="X138" s="128">
        <f t="shared" si="1"/>
        <v>741</v>
      </c>
      <c r="Y138" s="128">
        <f t="shared" si="12"/>
        <v>2859</v>
      </c>
      <c r="Z138" s="130">
        <f>ROUND(MAX((Y138-3500)*1%*{3,10,20,25,30,35,45}-5*{0,21,111,201,551,1101,2701},0),2)</f>
        <v>0</v>
      </c>
      <c r="AA138" s="130">
        <f t="shared" si="13"/>
        <v>2859</v>
      </c>
    </row>
    <row r="139" spans="1:27" s="96" customFormat="1" ht="112.5" customHeight="1" x14ac:dyDescent="0.15">
      <c r="A139" s="128">
        <v>26</v>
      </c>
      <c r="B139" s="120">
        <v>1126</v>
      </c>
      <c r="C139" s="131" t="s">
        <v>208</v>
      </c>
      <c r="D139" s="131" t="s">
        <v>101</v>
      </c>
      <c r="E139" s="131" t="s">
        <v>270</v>
      </c>
      <c r="F139" s="132">
        <v>3600</v>
      </c>
      <c r="G139" s="133">
        <v>0</v>
      </c>
      <c r="H139" s="133">
        <v>0</v>
      </c>
      <c r="I139" s="128">
        <f t="shared" si="2"/>
        <v>720</v>
      </c>
      <c r="J139" s="128">
        <f t="shared" si="3"/>
        <v>288</v>
      </c>
      <c r="K139" s="128">
        <f t="shared" si="4"/>
        <v>360</v>
      </c>
      <c r="L139" s="128">
        <f t="shared" si="5"/>
        <v>75</v>
      </c>
      <c r="M139" s="128">
        <f t="shared" si="6"/>
        <v>36</v>
      </c>
      <c r="N139" s="128">
        <f t="shared" si="7"/>
        <v>18</v>
      </c>
      <c r="O139" s="128">
        <f t="shared" si="14"/>
        <v>28.8</v>
      </c>
      <c r="P139" s="128">
        <f t="shared" si="15"/>
        <v>0</v>
      </c>
      <c r="Q139" s="128">
        <f t="shared" si="8"/>
        <v>28.8</v>
      </c>
      <c r="R139" s="128">
        <f t="shared" si="9"/>
        <v>0</v>
      </c>
      <c r="S139" s="128">
        <f t="shared" si="0"/>
        <v>1173.5999999999999</v>
      </c>
      <c r="T139" s="128">
        <f t="shared" si="0"/>
        <v>381</v>
      </c>
      <c r="U139" s="128">
        <f t="shared" si="10"/>
        <v>360</v>
      </c>
      <c r="V139" s="128">
        <f t="shared" si="11"/>
        <v>360</v>
      </c>
      <c r="W139" s="128">
        <f t="shared" si="1"/>
        <v>1533.6</v>
      </c>
      <c r="X139" s="128">
        <f t="shared" si="1"/>
        <v>741</v>
      </c>
      <c r="Y139" s="128">
        <f t="shared" si="12"/>
        <v>2859</v>
      </c>
      <c r="Z139" s="130">
        <f>ROUND(MAX((Y139-3500)*1%*{3,10,20,25,30,35,45}-5*{0,21,111,201,551,1101,2701},0),2)</f>
        <v>0</v>
      </c>
      <c r="AA139" s="130">
        <f t="shared" si="13"/>
        <v>2859</v>
      </c>
    </row>
    <row r="140" spans="1:27" s="96" customFormat="1" ht="112.5" customHeight="1" x14ac:dyDescent="0.15">
      <c r="A140" s="128">
        <v>27</v>
      </c>
      <c r="B140" s="120">
        <v>1127</v>
      </c>
      <c r="C140" s="131" t="s">
        <v>209</v>
      </c>
      <c r="D140" s="131" t="s">
        <v>101</v>
      </c>
      <c r="E140" s="131" t="s">
        <v>270</v>
      </c>
      <c r="F140" s="132">
        <v>3600</v>
      </c>
      <c r="G140" s="133">
        <v>0</v>
      </c>
      <c r="H140" s="133">
        <v>0</v>
      </c>
      <c r="I140" s="128">
        <f t="shared" si="2"/>
        <v>720</v>
      </c>
      <c r="J140" s="128">
        <f t="shared" si="3"/>
        <v>288</v>
      </c>
      <c r="K140" s="128">
        <f t="shared" si="4"/>
        <v>360</v>
      </c>
      <c r="L140" s="128">
        <f t="shared" si="5"/>
        <v>75</v>
      </c>
      <c r="M140" s="128">
        <f t="shared" si="6"/>
        <v>36</v>
      </c>
      <c r="N140" s="128">
        <f t="shared" si="7"/>
        <v>18</v>
      </c>
      <c r="O140" s="128">
        <f t="shared" si="14"/>
        <v>28.8</v>
      </c>
      <c r="P140" s="128">
        <f t="shared" si="15"/>
        <v>0</v>
      </c>
      <c r="Q140" s="128">
        <f t="shared" si="8"/>
        <v>28.8</v>
      </c>
      <c r="R140" s="128">
        <f t="shared" si="9"/>
        <v>0</v>
      </c>
      <c r="S140" s="128">
        <f t="shared" si="0"/>
        <v>1173.5999999999999</v>
      </c>
      <c r="T140" s="128">
        <f t="shared" si="0"/>
        <v>381</v>
      </c>
      <c r="U140" s="128">
        <f t="shared" si="10"/>
        <v>360</v>
      </c>
      <c r="V140" s="128">
        <f t="shared" si="11"/>
        <v>360</v>
      </c>
      <c r="W140" s="128">
        <f t="shared" si="1"/>
        <v>1533.6</v>
      </c>
      <c r="X140" s="128">
        <f t="shared" si="1"/>
        <v>741</v>
      </c>
      <c r="Y140" s="128">
        <f t="shared" si="12"/>
        <v>2859</v>
      </c>
      <c r="Z140" s="130">
        <f>ROUND(MAX((Y140-3500)*1%*{3,10,20,25,30,35,45}-5*{0,21,111,201,551,1101,2701},0),2)</f>
        <v>0</v>
      </c>
      <c r="AA140" s="130">
        <f t="shared" si="13"/>
        <v>2859</v>
      </c>
    </row>
    <row r="141" spans="1:27" s="96" customFormat="1" ht="112.5" customHeight="1" x14ac:dyDescent="0.15">
      <c r="A141" s="128">
        <v>28</v>
      </c>
      <c r="B141" s="120">
        <v>1128</v>
      </c>
      <c r="C141" s="131" t="s">
        <v>210</v>
      </c>
      <c r="D141" s="131" t="s">
        <v>101</v>
      </c>
      <c r="E141" s="131" t="s">
        <v>270</v>
      </c>
      <c r="F141" s="132">
        <v>3600</v>
      </c>
      <c r="G141" s="133">
        <v>0</v>
      </c>
      <c r="H141" s="133">
        <v>0</v>
      </c>
      <c r="I141" s="128">
        <f t="shared" si="2"/>
        <v>720</v>
      </c>
      <c r="J141" s="128">
        <f t="shared" si="3"/>
        <v>288</v>
      </c>
      <c r="K141" s="128">
        <f t="shared" si="4"/>
        <v>360</v>
      </c>
      <c r="L141" s="128">
        <f t="shared" si="5"/>
        <v>75</v>
      </c>
      <c r="M141" s="128">
        <f t="shared" si="6"/>
        <v>36</v>
      </c>
      <c r="N141" s="128">
        <f t="shared" si="7"/>
        <v>18</v>
      </c>
      <c r="O141" s="128">
        <f t="shared" si="14"/>
        <v>28.8</v>
      </c>
      <c r="P141" s="128">
        <f t="shared" si="15"/>
        <v>0</v>
      </c>
      <c r="Q141" s="128">
        <f t="shared" si="8"/>
        <v>28.8</v>
      </c>
      <c r="R141" s="128">
        <f t="shared" si="9"/>
        <v>0</v>
      </c>
      <c r="S141" s="128">
        <f t="shared" si="0"/>
        <v>1173.5999999999999</v>
      </c>
      <c r="T141" s="128">
        <f t="shared" si="0"/>
        <v>381</v>
      </c>
      <c r="U141" s="128">
        <f t="shared" si="10"/>
        <v>360</v>
      </c>
      <c r="V141" s="128">
        <f t="shared" si="11"/>
        <v>360</v>
      </c>
      <c r="W141" s="128">
        <f t="shared" si="1"/>
        <v>1533.6</v>
      </c>
      <c r="X141" s="128">
        <f t="shared" si="1"/>
        <v>741</v>
      </c>
      <c r="Y141" s="128">
        <f t="shared" si="12"/>
        <v>2859</v>
      </c>
      <c r="Z141" s="130">
        <f>ROUND(MAX((Y141-3500)*1%*{3,10,20,25,30,35,45}-5*{0,21,111,201,551,1101,2701},0),2)</f>
        <v>0</v>
      </c>
      <c r="AA141" s="130">
        <f t="shared" si="13"/>
        <v>2859</v>
      </c>
    </row>
    <row r="142" spans="1:27" s="96" customFormat="1" ht="112.5" customHeight="1" x14ac:dyDescent="0.15">
      <c r="A142" s="128">
        <v>29</v>
      </c>
      <c r="B142" s="120">
        <v>1129</v>
      </c>
      <c r="C142" s="131" t="s">
        <v>211</v>
      </c>
      <c r="D142" s="131" t="s">
        <v>101</v>
      </c>
      <c r="E142" s="131" t="s">
        <v>270</v>
      </c>
      <c r="F142" s="132">
        <v>3600</v>
      </c>
      <c r="G142" s="133">
        <v>0</v>
      </c>
      <c r="H142" s="133">
        <v>0</v>
      </c>
      <c r="I142" s="128">
        <f t="shared" si="2"/>
        <v>720</v>
      </c>
      <c r="J142" s="128">
        <f t="shared" si="3"/>
        <v>288</v>
      </c>
      <c r="K142" s="128">
        <f t="shared" si="4"/>
        <v>360</v>
      </c>
      <c r="L142" s="128">
        <f t="shared" si="5"/>
        <v>75</v>
      </c>
      <c r="M142" s="128">
        <f t="shared" si="6"/>
        <v>36</v>
      </c>
      <c r="N142" s="128">
        <f t="shared" si="7"/>
        <v>18</v>
      </c>
      <c r="O142" s="128">
        <f t="shared" si="14"/>
        <v>28.8</v>
      </c>
      <c r="P142" s="128">
        <f t="shared" si="15"/>
        <v>0</v>
      </c>
      <c r="Q142" s="128">
        <f t="shared" si="8"/>
        <v>28.8</v>
      </c>
      <c r="R142" s="128">
        <f t="shared" si="9"/>
        <v>0</v>
      </c>
      <c r="S142" s="128">
        <f t="shared" si="0"/>
        <v>1173.5999999999999</v>
      </c>
      <c r="T142" s="128">
        <f t="shared" si="0"/>
        <v>381</v>
      </c>
      <c r="U142" s="128">
        <f t="shared" si="10"/>
        <v>360</v>
      </c>
      <c r="V142" s="128">
        <f t="shared" si="11"/>
        <v>360</v>
      </c>
      <c r="W142" s="128">
        <f t="shared" si="1"/>
        <v>1533.6</v>
      </c>
      <c r="X142" s="128">
        <f t="shared" si="1"/>
        <v>741</v>
      </c>
      <c r="Y142" s="128">
        <f t="shared" si="12"/>
        <v>2859</v>
      </c>
      <c r="Z142" s="130">
        <f>ROUND(MAX((Y142-3500)*1%*{3,10,20,25,30,35,45}-5*{0,21,111,201,551,1101,2701},0),2)</f>
        <v>0</v>
      </c>
      <c r="AA142" s="130">
        <f t="shared" si="13"/>
        <v>2859</v>
      </c>
    </row>
    <row r="143" spans="1:27" s="96" customFormat="1" ht="112.5" customHeight="1" x14ac:dyDescent="0.15">
      <c r="A143" s="128">
        <v>30</v>
      </c>
      <c r="B143" s="120">
        <v>1130</v>
      </c>
      <c r="C143" s="131" t="s">
        <v>212</v>
      </c>
      <c r="D143" s="131" t="s">
        <v>101</v>
      </c>
      <c r="E143" s="131" t="s">
        <v>270</v>
      </c>
      <c r="F143" s="132">
        <v>3600</v>
      </c>
      <c r="G143" s="133">
        <v>0</v>
      </c>
      <c r="H143" s="133">
        <v>0</v>
      </c>
      <c r="I143" s="128">
        <f t="shared" si="2"/>
        <v>720</v>
      </c>
      <c r="J143" s="128">
        <f t="shared" si="3"/>
        <v>288</v>
      </c>
      <c r="K143" s="128">
        <f t="shared" si="4"/>
        <v>360</v>
      </c>
      <c r="L143" s="128">
        <f t="shared" si="5"/>
        <v>75</v>
      </c>
      <c r="M143" s="128">
        <f t="shared" si="6"/>
        <v>36</v>
      </c>
      <c r="N143" s="128">
        <f t="shared" si="7"/>
        <v>18</v>
      </c>
      <c r="O143" s="128">
        <f t="shared" si="14"/>
        <v>28.8</v>
      </c>
      <c r="P143" s="128">
        <f t="shared" si="15"/>
        <v>0</v>
      </c>
      <c r="Q143" s="128">
        <f t="shared" si="8"/>
        <v>28.8</v>
      </c>
      <c r="R143" s="128">
        <f t="shared" si="9"/>
        <v>0</v>
      </c>
      <c r="S143" s="128">
        <f t="shared" si="0"/>
        <v>1173.5999999999999</v>
      </c>
      <c r="T143" s="128">
        <f t="shared" si="0"/>
        <v>381</v>
      </c>
      <c r="U143" s="128">
        <f t="shared" si="10"/>
        <v>360</v>
      </c>
      <c r="V143" s="128">
        <f t="shared" si="11"/>
        <v>360</v>
      </c>
      <c r="W143" s="128">
        <f t="shared" si="1"/>
        <v>1533.6</v>
      </c>
      <c r="X143" s="128">
        <f t="shared" si="1"/>
        <v>741</v>
      </c>
      <c r="Y143" s="128">
        <f t="shared" si="12"/>
        <v>2859</v>
      </c>
      <c r="Z143" s="130">
        <f>ROUND(MAX((Y143-3500)*1%*{3,10,20,25,30,35,45}-5*{0,21,111,201,551,1101,2701},0),2)</f>
        <v>0</v>
      </c>
      <c r="AA143" s="130">
        <f t="shared" si="13"/>
        <v>2859</v>
      </c>
    </row>
    <row r="144" spans="1:27" s="96" customFormat="1" ht="112.5" customHeight="1" x14ac:dyDescent="0.15">
      <c r="A144" s="128">
        <v>31</v>
      </c>
      <c r="B144" s="120">
        <v>1131</v>
      </c>
      <c r="C144" s="131" t="s">
        <v>213</v>
      </c>
      <c r="D144" s="131" t="s">
        <v>101</v>
      </c>
      <c r="E144" s="131" t="s">
        <v>270</v>
      </c>
      <c r="F144" s="132">
        <v>3600</v>
      </c>
      <c r="G144" s="133">
        <v>0</v>
      </c>
      <c r="H144" s="133">
        <v>0</v>
      </c>
      <c r="I144" s="128">
        <f t="shared" si="2"/>
        <v>720</v>
      </c>
      <c r="J144" s="128">
        <f t="shared" ref="J144:J171" si="16">F144*0.08</f>
        <v>288</v>
      </c>
      <c r="K144" s="128">
        <f t="shared" ref="K144:K171" si="17">F144*0.1</f>
        <v>360</v>
      </c>
      <c r="L144" s="128">
        <f t="shared" ref="L144:L171" si="18">F144*0.02+3</f>
        <v>75</v>
      </c>
      <c r="M144" s="128">
        <f t="shared" ref="M144:M171" si="19">F144*0.01</f>
        <v>36</v>
      </c>
      <c r="N144" s="128">
        <f t="shared" ref="N144:N171" si="20">F144*0.005</f>
        <v>18</v>
      </c>
      <c r="O144" s="128">
        <f t="shared" ref="O144:O171" si="21">F144*0.008</f>
        <v>28.8</v>
      </c>
      <c r="P144" s="128">
        <f t="shared" ref="P144:P171" si="22">F144*0</f>
        <v>0</v>
      </c>
      <c r="Q144" s="128">
        <f t="shared" ref="Q144:Q171" si="23">F144*0.008</f>
        <v>28.8</v>
      </c>
      <c r="R144" s="128">
        <f t="shared" ref="R144:R171" si="24">G144*0</f>
        <v>0</v>
      </c>
      <c r="S144" s="128">
        <f t="shared" ref="S144:S172" si="25">I144+K144+M144+O144+Q144</f>
        <v>1173.5999999999999</v>
      </c>
      <c r="T144" s="128">
        <f t="shared" ref="T144:T171" si="26">J144+L144+N144+P144+R144</f>
        <v>381</v>
      </c>
      <c r="U144" s="128">
        <f t="shared" ref="U144:U171" si="27">F144*0.1</f>
        <v>360</v>
      </c>
      <c r="V144" s="128">
        <f t="shared" ref="V144:V171" si="28">F144*0.1</f>
        <v>360</v>
      </c>
      <c r="W144" s="128">
        <f t="shared" ref="W144:W172" si="29">S144+U144</f>
        <v>1533.6</v>
      </c>
      <c r="X144" s="128">
        <f t="shared" ref="X144:X171" si="30">T144+V144</f>
        <v>741</v>
      </c>
      <c r="Y144" s="128">
        <f t="shared" ref="Y144:Y171" si="31">F144-X144</f>
        <v>2859</v>
      </c>
      <c r="Z144" s="130">
        <f>ROUND(MAX((Y144-3500)*1%*{3,10,20,25,30,35,45}-5*{0,21,111,201,551,1101,2701},0),2)</f>
        <v>0</v>
      </c>
      <c r="AA144" s="130">
        <f t="shared" ref="AA144:AA171" si="32">F144-X144-Z144</f>
        <v>2859</v>
      </c>
    </row>
    <row r="145" spans="1:27" s="96" customFormat="1" ht="112.5" customHeight="1" x14ac:dyDescent="0.15">
      <c r="A145" s="128">
        <v>32</v>
      </c>
      <c r="B145" s="120">
        <v>1132</v>
      </c>
      <c r="C145" s="131" t="s">
        <v>214</v>
      </c>
      <c r="D145" s="131" t="s">
        <v>101</v>
      </c>
      <c r="E145" s="131" t="s">
        <v>270</v>
      </c>
      <c r="F145" s="132">
        <v>3600</v>
      </c>
      <c r="G145" s="133">
        <v>0</v>
      </c>
      <c r="H145" s="133">
        <v>0</v>
      </c>
      <c r="I145" s="128">
        <f t="shared" si="2"/>
        <v>720</v>
      </c>
      <c r="J145" s="128">
        <f t="shared" si="16"/>
        <v>288</v>
      </c>
      <c r="K145" s="128">
        <f t="shared" si="17"/>
        <v>360</v>
      </c>
      <c r="L145" s="128">
        <f t="shared" si="18"/>
        <v>75</v>
      </c>
      <c r="M145" s="128">
        <f t="shared" si="19"/>
        <v>36</v>
      </c>
      <c r="N145" s="128">
        <f t="shared" si="20"/>
        <v>18</v>
      </c>
      <c r="O145" s="128">
        <f t="shared" si="21"/>
        <v>28.8</v>
      </c>
      <c r="P145" s="128">
        <f t="shared" si="22"/>
        <v>0</v>
      </c>
      <c r="Q145" s="128">
        <f t="shared" si="23"/>
        <v>28.8</v>
      </c>
      <c r="R145" s="128">
        <f t="shared" si="24"/>
        <v>0</v>
      </c>
      <c r="S145" s="128">
        <f t="shared" si="25"/>
        <v>1173.5999999999999</v>
      </c>
      <c r="T145" s="128">
        <f t="shared" si="26"/>
        <v>381</v>
      </c>
      <c r="U145" s="128">
        <f t="shared" si="27"/>
        <v>360</v>
      </c>
      <c r="V145" s="128">
        <f t="shared" si="28"/>
        <v>360</v>
      </c>
      <c r="W145" s="128">
        <f t="shared" si="29"/>
        <v>1533.6</v>
      </c>
      <c r="X145" s="128">
        <f t="shared" si="30"/>
        <v>741</v>
      </c>
      <c r="Y145" s="128">
        <f t="shared" si="31"/>
        <v>2859</v>
      </c>
      <c r="Z145" s="130">
        <f>ROUND(MAX((Y145-3500)*1%*{3,10,20,25,30,35,45}-5*{0,21,111,201,551,1101,2701},0),2)</f>
        <v>0</v>
      </c>
      <c r="AA145" s="130">
        <f t="shared" si="32"/>
        <v>2859</v>
      </c>
    </row>
    <row r="146" spans="1:27" s="96" customFormat="1" ht="112.5" customHeight="1" x14ac:dyDescent="0.15">
      <c r="A146" s="128">
        <v>33</v>
      </c>
      <c r="B146" s="120">
        <v>1133</v>
      </c>
      <c r="C146" s="131" t="s">
        <v>215</v>
      </c>
      <c r="D146" s="131" t="s">
        <v>101</v>
      </c>
      <c r="E146" s="131" t="s">
        <v>270</v>
      </c>
      <c r="F146" s="132">
        <v>3600</v>
      </c>
      <c r="G146" s="133">
        <v>0</v>
      </c>
      <c r="H146" s="133">
        <v>0</v>
      </c>
      <c r="I146" s="128">
        <f t="shared" si="2"/>
        <v>720</v>
      </c>
      <c r="J146" s="128">
        <f t="shared" si="16"/>
        <v>288</v>
      </c>
      <c r="K146" s="128">
        <f t="shared" si="17"/>
        <v>360</v>
      </c>
      <c r="L146" s="128">
        <f t="shared" si="18"/>
        <v>75</v>
      </c>
      <c r="M146" s="128">
        <f t="shared" si="19"/>
        <v>36</v>
      </c>
      <c r="N146" s="128">
        <f t="shared" si="20"/>
        <v>18</v>
      </c>
      <c r="O146" s="128">
        <f t="shared" si="21"/>
        <v>28.8</v>
      </c>
      <c r="P146" s="128">
        <f t="shared" si="22"/>
        <v>0</v>
      </c>
      <c r="Q146" s="128">
        <f t="shared" si="23"/>
        <v>28.8</v>
      </c>
      <c r="R146" s="128">
        <f t="shared" si="24"/>
        <v>0</v>
      </c>
      <c r="S146" s="128">
        <f t="shared" si="25"/>
        <v>1173.5999999999999</v>
      </c>
      <c r="T146" s="128">
        <f t="shared" si="26"/>
        <v>381</v>
      </c>
      <c r="U146" s="128">
        <f t="shared" si="27"/>
        <v>360</v>
      </c>
      <c r="V146" s="128">
        <f t="shared" si="28"/>
        <v>360</v>
      </c>
      <c r="W146" s="128">
        <f t="shared" si="29"/>
        <v>1533.6</v>
      </c>
      <c r="X146" s="128">
        <f t="shared" si="30"/>
        <v>741</v>
      </c>
      <c r="Y146" s="128">
        <f t="shared" si="31"/>
        <v>2859</v>
      </c>
      <c r="Z146" s="130">
        <f>ROUND(MAX((Y146-3500)*1%*{3,10,20,25,30,35,45}-5*{0,21,111,201,551,1101,2701},0),2)</f>
        <v>0</v>
      </c>
      <c r="AA146" s="130">
        <f t="shared" si="32"/>
        <v>2859</v>
      </c>
    </row>
    <row r="147" spans="1:27" s="96" customFormat="1" ht="112.5" customHeight="1" x14ac:dyDescent="0.15">
      <c r="A147" s="128">
        <v>34</v>
      </c>
      <c r="B147" s="120">
        <v>1134</v>
      </c>
      <c r="C147" s="131" t="s">
        <v>216</v>
      </c>
      <c r="D147" s="131" t="s">
        <v>101</v>
      </c>
      <c r="E147" s="131" t="s">
        <v>270</v>
      </c>
      <c r="F147" s="132">
        <v>3600</v>
      </c>
      <c r="G147" s="133">
        <v>0</v>
      </c>
      <c r="H147" s="133">
        <v>0</v>
      </c>
      <c r="I147" s="128">
        <f t="shared" si="2"/>
        <v>720</v>
      </c>
      <c r="J147" s="128">
        <f t="shared" si="16"/>
        <v>288</v>
      </c>
      <c r="K147" s="128">
        <f t="shared" si="17"/>
        <v>360</v>
      </c>
      <c r="L147" s="128">
        <f t="shared" si="18"/>
        <v>75</v>
      </c>
      <c r="M147" s="128">
        <f t="shared" si="19"/>
        <v>36</v>
      </c>
      <c r="N147" s="128">
        <f t="shared" si="20"/>
        <v>18</v>
      </c>
      <c r="O147" s="128">
        <f t="shared" si="21"/>
        <v>28.8</v>
      </c>
      <c r="P147" s="128">
        <f t="shared" si="22"/>
        <v>0</v>
      </c>
      <c r="Q147" s="128">
        <f t="shared" si="23"/>
        <v>28.8</v>
      </c>
      <c r="R147" s="128">
        <f t="shared" si="24"/>
        <v>0</v>
      </c>
      <c r="S147" s="128">
        <f t="shared" si="25"/>
        <v>1173.5999999999999</v>
      </c>
      <c r="T147" s="128">
        <f t="shared" si="26"/>
        <v>381</v>
      </c>
      <c r="U147" s="128">
        <f t="shared" si="27"/>
        <v>360</v>
      </c>
      <c r="V147" s="128">
        <f t="shared" si="28"/>
        <v>360</v>
      </c>
      <c r="W147" s="128">
        <f t="shared" si="29"/>
        <v>1533.6</v>
      </c>
      <c r="X147" s="128">
        <f t="shared" si="30"/>
        <v>741</v>
      </c>
      <c r="Y147" s="128">
        <f t="shared" si="31"/>
        <v>2859</v>
      </c>
      <c r="Z147" s="130">
        <f>ROUND(MAX((Y147-3500)*1%*{3,10,20,25,30,35,45}-5*{0,21,111,201,551,1101,2701},0),2)</f>
        <v>0</v>
      </c>
      <c r="AA147" s="130">
        <f t="shared" si="32"/>
        <v>2859</v>
      </c>
    </row>
    <row r="148" spans="1:27" s="96" customFormat="1" ht="112.5" customHeight="1" x14ac:dyDescent="0.15">
      <c r="A148" s="128">
        <v>35</v>
      </c>
      <c r="B148" s="120">
        <v>1135</v>
      </c>
      <c r="C148" s="131" t="s">
        <v>217</v>
      </c>
      <c r="D148" s="131" t="s">
        <v>101</v>
      </c>
      <c r="E148" s="131" t="s">
        <v>270</v>
      </c>
      <c r="F148" s="132">
        <v>3600</v>
      </c>
      <c r="G148" s="133">
        <v>0</v>
      </c>
      <c r="H148" s="133">
        <v>0</v>
      </c>
      <c r="I148" s="128">
        <f t="shared" si="2"/>
        <v>720</v>
      </c>
      <c r="J148" s="128">
        <f t="shared" si="16"/>
        <v>288</v>
      </c>
      <c r="K148" s="128">
        <f t="shared" si="17"/>
        <v>360</v>
      </c>
      <c r="L148" s="128">
        <f t="shared" si="18"/>
        <v>75</v>
      </c>
      <c r="M148" s="128">
        <f t="shared" si="19"/>
        <v>36</v>
      </c>
      <c r="N148" s="128">
        <f t="shared" si="20"/>
        <v>18</v>
      </c>
      <c r="O148" s="128">
        <f t="shared" si="21"/>
        <v>28.8</v>
      </c>
      <c r="P148" s="128">
        <f t="shared" si="22"/>
        <v>0</v>
      </c>
      <c r="Q148" s="128">
        <f t="shared" si="23"/>
        <v>28.8</v>
      </c>
      <c r="R148" s="128">
        <f t="shared" si="24"/>
        <v>0</v>
      </c>
      <c r="S148" s="128">
        <f t="shared" si="25"/>
        <v>1173.5999999999999</v>
      </c>
      <c r="T148" s="128">
        <f t="shared" si="26"/>
        <v>381</v>
      </c>
      <c r="U148" s="128">
        <f t="shared" si="27"/>
        <v>360</v>
      </c>
      <c r="V148" s="128">
        <f t="shared" si="28"/>
        <v>360</v>
      </c>
      <c r="W148" s="128">
        <f t="shared" si="29"/>
        <v>1533.6</v>
      </c>
      <c r="X148" s="128">
        <f t="shared" si="30"/>
        <v>741</v>
      </c>
      <c r="Y148" s="128">
        <f t="shared" si="31"/>
        <v>2859</v>
      </c>
      <c r="Z148" s="130">
        <f>ROUND(MAX((Y148-3500)*1%*{3,10,20,25,30,35,45}-5*{0,21,111,201,551,1101,2701},0),2)</f>
        <v>0</v>
      </c>
      <c r="AA148" s="130">
        <f t="shared" si="32"/>
        <v>2859</v>
      </c>
    </row>
    <row r="149" spans="1:27" s="96" customFormat="1" ht="112.5" customHeight="1" x14ac:dyDescent="0.15">
      <c r="A149" s="128">
        <v>36</v>
      </c>
      <c r="B149" s="120">
        <v>1136</v>
      </c>
      <c r="C149" s="131" t="s">
        <v>218</v>
      </c>
      <c r="D149" s="131" t="s">
        <v>101</v>
      </c>
      <c r="E149" s="131" t="s">
        <v>270</v>
      </c>
      <c r="F149" s="132">
        <v>3600</v>
      </c>
      <c r="G149" s="133">
        <v>0</v>
      </c>
      <c r="H149" s="133">
        <v>0</v>
      </c>
      <c r="I149" s="128">
        <f t="shared" si="2"/>
        <v>720</v>
      </c>
      <c r="J149" s="128">
        <f t="shared" si="16"/>
        <v>288</v>
      </c>
      <c r="K149" s="128">
        <f t="shared" si="17"/>
        <v>360</v>
      </c>
      <c r="L149" s="128">
        <f t="shared" si="18"/>
        <v>75</v>
      </c>
      <c r="M149" s="128">
        <f t="shared" si="19"/>
        <v>36</v>
      </c>
      <c r="N149" s="128">
        <f t="shared" si="20"/>
        <v>18</v>
      </c>
      <c r="O149" s="128">
        <f t="shared" si="21"/>
        <v>28.8</v>
      </c>
      <c r="P149" s="128">
        <f t="shared" si="22"/>
        <v>0</v>
      </c>
      <c r="Q149" s="128">
        <f t="shared" si="23"/>
        <v>28.8</v>
      </c>
      <c r="R149" s="128">
        <f t="shared" si="24"/>
        <v>0</v>
      </c>
      <c r="S149" s="128">
        <f t="shared" si="25"/>
        <v>1173.5999999999999</v>
      </c>
      <c r="T149" s="128">
        <f t="shared" si="26"/>
        <v>381</v>
      </c>
      <c r="U149" s="128">
        <f t="shared" si="27"/>
        <v>360</v>
      </c>
      <c r="V149" s="128">
        <f t="shared" si="28"/>
        <v>360</v>
      </c>
      <c r="W149" s="128">
        <f t="shared" si="29"/>
        <v>1533.6</v>
      </c>
      <c r="X149" s="128">
        <f t="shared" si="30"/>
        <v>741</v>
      </c>
      <c r="Y149" s="128">
        <f t="shared" si="31"/>
        <v>2859</v>
      </c>
      <c r="Z149" s="130">
        <f>ROUND(MAX((Y149-3500)*1%*{3,10,20,25,30,35,45}-5*{0,21,111,201,551,1101,2701},0),2)</f>
        <v>0</v>
      </c>
      <c r="AA149" s="130">
        <f t="shared" si="32"/>
        <v>2859</v>
      </c>
    </row>
    <row r="150" spans="1:27" s="96" customFormat="1" ht="112.5" customHeight="1" x14ac:dyDescent="0.15">
      <c r="A150" s="128">
        <v>37</v>
      </c>
      <c r="B150" s="120">
        <v>1137</v>
      </c>
      <c r="C150" s="131" t="s">
        <v>219</v>
      </c>
      <c r="D150" s="131" t="s">
        <v>101</v>
      </c>
      <c r="E150" s="131" t="s">
        <v>270</v>
      </c>
      <c r="F150" s="132">
        <v>3600</v>
      </c>
      <c r="G150" s="133">
        <v>0</v>
      </c>
      <c r="H150" s="133">
        <v>0</v>
      </c>
      <c r="I150" s="128">
        <f t="shared" si="2"/>
        <v>720</v>
      </c>
      <c r="J150" s="128">
        <f t="shared" si="16"/>
        <v>288</v>
      </c>
      <c r="K150" s="128">
        <f t="shared" si="17"/>
        <v>360</v>
      </c>
      <c r="L150" s="128">
        <f t="shared" si="18"/>
        <v>75</v>
      </c>
      <c r="M150" s="128">
        <f t="shared" si="19"/>
        <v>36</v>
      </c>
      <c r="N150" s="128">
        <f t="shared" si="20"/>
        <v>18</v>
      </c>
      <c r="O150" s="128">
        <f t="shared" si="21"/>
        <v>28.8</v>
      </c>
      <c r="P150" s="128">
        <f t="shared" si="22"/>
        <v>0</v>
      </c>
      <c r="Q150" s="128">
        <f t="shared" si="23"/>
        <v>28.8</v>
      </c>
      <c r="R150" s="128">
        <f t="shared" si="24"/>
        <v>0</v>
      </c>
      <c r="S150" s="128">
        <f t="shared" si="25"/>
        <v>1173.5999999999999</v>
      </c>
      <c r="T150" s="128">
        <f t="shared" si="26"/>
        <v>381</v>
      </c>
      <c r="U150" s="128">
        <f t="shared" si="27"/>
        <v>360</v>
      </c>
      <c r="V150" s="128">
        <f t="shared" si="28"/>
        <v>360</v>
      </c>
      <c r="W150" s="128">
        <f t="shared" si="29"/>
        <v>1533.6</v>
      </c>
      <c r="X150" s="128">
        <f t="shared" si="30"/>
        <v>741</v>
      </c>
      <c r="Y150" s="128">
        <f t="shared" si="31"/>
        <v>2859</v>
      </c>
      <c r="Z150" s="130">
        <f>ROUND(MAX((Y150-3500)*1%*{3,10,20,25,30,35,45}-5*{0,21,111,201,551,1101,2701},0),2)</f>
        <v>0</v>
      </c>
      <c r="AA150" s="130">
        <f t="shared" si="32"/>
        <v>2859</v>
      </c>
    </row>
    <row r="151" spans="1:27" s="96" customFormat="1" ht="112.5" customHeight="1" x14ac:dyDescent="0.15">
      <c r="A151" s="128">
        <v>38</v>
      </c>
      <c r="B151" s="120">
        <v>1138</v>
      </c>
      <c r="C151" s="131" t="s">
        <v>220</v>
      </c>
      <c r="D151" s="131" t="s">
        <v>101</v>
      </c>
      <c r="E151" s="131" t="s">
        <v>270</v>
      </c>
      <c r="F151" s="132">
        <v>3600</v>
      </c>
      <c r="G151" s="133">
        <v>0</v>
      </c>
      <c r="H151" s="133">
        <v>0</v>
      </c>
      <c r="I151" s="128">
        <f t="shared" si="2"/>
        <v>720</v>
      </c>
      <c r="J151" s="128">
        <f t="shared" si="16"/>
        <v>288</v>
      </c>
      <c r="K151" s="128">
        <f t="shared" si="17"/>
        <v>360</v>
      </c>
      <c r="L151" s="128">
        <f t="shared" si="18"/>
        <v>75</v>
      </c>
      <c r="M151" s="128">
        <f t="shared" si="19"/>
        <v>36</v>
      </c>
      <c r="N151" s="128">
        <f t="shared" si="20"/>
        <v>18</v>
      </c>
      <c r="O151" s="128">
        <f t="shared" si="21"/>
        <v>28.8</v>
      </c>
      <c r="P151" s="128">
        <f t="shared" si="22"/>
        <v>0</v>
      </c>
      <c r="Q151" s="128">
        <f t="shared" si="23"/>
        <v>28.8</v>
      </c>
      <c r="R151" s="128">
        <f t="shared" si="24"/>
        <v>0</v>
      </c>
      <c r="S151" s="128">
        <f t="shared" si="25"/>
        <v>1173.5999999999999</v>
      </c>
      <c r="T151" s="128">
        <f t="shared" si="26"/>
        <v>381</v>
      </c>
      <c r="U151" s="128">
        <f t="shared" si="27"/>
        <v>360</v>
      </c>
      <c r="V151" s="128">
        <f t="shared" si="28"/>
        <v>360</v>
      </c>
      <c r="W151" s="128">
        <f t="shared" si="29"/>
        <v>1533.6</v>
      </c>
      <c r="X151" s="128">
        <f t="shared" si="30"/>
        <v>741</v>
      </c>
      <c r="Y151" s="128">
        <f t="shared" si="31"/>
        <v>2859</v>
      </c>
      <c r="Z151" s="130">
        <f>ROUND(MAX((Y151-3500)*1%*{3,10,20,25,30,35,45}-5*{0,21,111,201,551,1101,2701},0),2)</f>
        <v>0</v>
      </c>
      <c r="AA151" s="130">
        <f t="shared" si="32"/>
        <v>2859</v>
      </c>
    </row>
    <row r="152" spans="1:27" s="96" customFormat="1" ht="112.5" customHeight="1" x14ac:dyDescent="0.15">
      <c r="A152" s="128">
        <v>39</v>
      </c>
      <c r="B152" s="120">
        <v>1139</v>
      </c>
      <c r="C152" s="131" t="s">
        <v>221</v>
      </c>
      <c r="D152" s="131" t="s">
        <v>101</v>
      </c>
      <c r="E152" s="131" t="s">
        <v>270</v>
      </c>
      <c r="F152" s="132">
        <v>3600</v>
      </c>
      <c r="G152" s="133">
        <v>0</v>
      </c>
      <c r="H152" s="133">
        <v>0</v>
      </c>
      <c r="I152" s="128">
        <f t="shared" si="2"/>
        <v>720</v>
      </c>
      <c r="J152" s="128">
        <f t="shared" si="16"/>
        <v>288</v>
      </c>
      <c r="K152" s="128">
        <f t="shared" si="17"/>
        <v>360</v>
      </c>
      <c r="L152" s="128">
        <f t="shared" si="18"/>
        <v>75</v>
      </c>
      <c r="M152" s="128">
        <f t="shared" si="19"/>
        <v>36</v>
      </c>
      <c r="N152" s="128">
        <f t="shared" si="20"/>
        <v>18</v>
      </c>
      <c r="O152" s="128">
        <f t="shared" si="21"/>
        <v>28.8</v>
      </c>
      <c r="P152" s="128">
        <f t="shared" si="22"/>
        <v>0</v>
      </c>
      <c r="Q152" s="128">
        <f t="shared" si="23"/>
        <v>28.8</v>
      </c>
      <c r="R152" s="128">
        <f t="shared" si="24"/>
        <v>0</v>
      </c>
      <c r="S152" s="128">
        <f t="shared" si="25"/>
        <v>1173.5999999999999</v>
      </c>
      <c r="T152" s="128">
        <f t="shared" si="26"/>
        <v>381</v>
      </c>
      <c r="U152" s="128">
        <f t="shared" si="27"/>
        <v>360</v>
      </c>
      <c r="V152" s="128">
        <f t="shared" si="28"/>
        <v>360</v>
      </c>
      <c r="W152" s="128">
        <f t="shared" si="29"/>
        <v>1533.6</v>
      </c>
      <c r="X152" s="128">
        <f t="shared" si="30"/>
        <v>741</v>
      </c>
      <c r="Y152" s="128">
        <f t="shared" si="31"/>
        <v>2859</v>
      </c>
      <c r="Z152" s="130">
        <f>ROUND(MAX((Y152-3500)*1%*{3,10,20,25,30,35,45}-5*{0,21,111,201,551,1101,2701},0),2)</f>
        <v>0</v>
      </c>
      <c r="AA152" s="130">
        <f t="shared" si="32"/>
        <v>2859</v>
      </c>
    </row>
    <row r="153" spans="1:27" s="96" customFormat="1" ht="112.5" customHeight="1" x14ac:dyDescent="0.15">
      <c r="A153" s="128">
        <v>40</v>
      </c>
      <c r="B153" s="120">
        <v>1140</v>
      </c>
      <c r="C153" s="131" t="s">
        <v>222</v>
      </c>
      <c r="D153" s="131" t="s">
        <v>101</v>
      </c>
      <c r="E153" s="131" t="s">
        <v>270</v>
      </c>
      <c r="F153" s="132">
        <v>3600</v>
      </c>
      <c r="G153" s="133">
        <v>0</v>
      </c>
      <c r="H153" s="133">
        <v>0</v>
      </c>
      <c r="I153" s="128">
        <f t="shared" si="2"/>
        <v>720</v>
      </c>
      <c r="J153" s="128">
        <f t="shared" si="16"/>
        <v>288</v>
      </c>
      <c r="K153" s="128">
        <f t="shared" si="17"/>
        <v>360</v>
      </c>
      <c r="L153" s="128">
        <f t="shared" si="18"/>
        <v>75</v>
      </c>
      <c r="M153" s="128">
        <f t="shared" si="19"/>
        <v>36</v>
      </c>
      <c r="N153" s="128">
        <f t="shared" si="20"/>
        <v>18</v>
      </c>
      <c r="O153" s="128">
        <f t="shared" si="21"/>
        <v>28.8</v>
      </c>
      <c r="P153" s="128">
        <f t="shared" si="22"/>
        <v>0</v>
      </c>
      <c r="Q153" s="128">
        <f t="shared" si="23"/>
        <v>28.8</v>
      </c>
      <c r="R153" s="128">
        <f t="shared" si="24"/>
        <v>0</v>
      </c>
      <c r="S153" s="128">
        <f t="shared" si="25"/>
        <v>1173.5999999999999</v>
      </c>
      <c r="T153" s="128">
        <f t="shared" si="26"/>
        <v>381</v>
      </c>
      <c r="U153" s="128">
        <f t="shared" si="27"/>
        <v>360</v>
      </c>
      <c r="V153" s="128">
        <f t="shared" si="28"/>
        <v>360</v>
      </c>
      <c r="W153" s="128">
        <f t="shared" si="29"/>
        <v>1533.6</v>
      </c>
      <c r="X153" s="128">
        <f t="shared" si="30"/>
        <v>741</v>
      </c>
      <c r="Y153" s="128">
        <f t="shared" si="31"/>
        <v>2859</v>
      </c>
      <c r="Z153" s="130">
        <f>ROUND(MAX((Y153-3500)*1%*{3,10,20,25,30,35,45}-5*{0,21,111,201,551,1101,2701},0),2)</f>
        <v>0</v>
      </c>
      <c r="AA153" s="130">
        <f t="shared" si="32"/>
        <v>2859</v>
      </c>
    </row>
    <row r="154" spans="1:27" s="96" customFormat="1" ht="112.5" customHeight="1" x14ac:dyDescent="0.15">
      <c r="A154" s="128">
        <v>41</v>
      </c>
      <c r="B154" s="120">
        <v>1141</v>
      </c>
      <c r="C154" s="131" t="s">
        <v>223</v>
      </c>
      <c r="D154" s="131" t="s">
        <v>101</v>
      </c>
      <c r="E154" s="131" t="s">
        <v>270</v>
      </c>
      <c r="F154" s="132">
        <v>3600</v>
      </c>
      <c r="G154" s="133">
        <v>0</v>
      </c>
      <c r="H154" s="133">
        <v>0</v>
      </c>
      <c r="I154" s="128">
        <f t="shared" si="2"/>
        <v>720</v>
      </c>
      <c r="J154" s="128">
        <f t="shared" si="16"/>
        <v>288</v>
      </c>
      <c r="K154" s="128">
        <f t="shared" si="17"/>
        <v>360</v>
      </c>
      <c r="L154" s="128">
        <f t="shared" si="18"/>
        <v>75</v>
      </c>
      <c r="M154" s="128">
        <f t="shared" si="19"/>
        <v>36</v>
      </c>
      <c r="N154" s="128">
        <f t="shared" si="20"/>
        <v>18</v>
      </c>
      <c r="O154" s="128">
        <f t="shared" si="21"/>
        <v>28.8</v>
      </c>
      <c r="P154" s="128">
        <f t="shared" si="22"/>
        <v>0</v>
      </c>
      <c r="Q154" s="128">
        <f t="shared" si="23"/>
        <v>28.8</v>
      </c>
      <c r="R154" s="128">
        <f t="shared" si="24"/>
        <v>0</v>
      </c>
      <c r="S154" s="128">
        <f t="shared" si="25"/>
        <v>1173.5999999999999</v>
      </c>
      <c r="T154" s="128">
        <f t="shared" si="26"/>
        <v>381</v>
      </c>
      <c r="U154" s="128">
        <f t="shared" si="27"/>
        <v>360</v>
      </c>
      <c r="V154" s="128">
        <f t="shared" si="28"/>
        <v>360</v>
      </c>
      <c r="W154" s="128">
        <f t="shared" si="29"/>
        <v>1533.6</v>
      </c>
      <c r="X154" s="128">
        <f t="shared" si="30"/>
        <v>741</v>
      </c>
      <c r="Y154" s="128">
        <f t="shared" si="31"/>
        <v>2859</v>
      </c>
      <c r="Z154" s="130">
        <f>ROUND(MAX((Y154-3500)*1%*{3,10,20,25,30,35,45}-5*{0,21,111,201,551,1101,2701},0),2)</f>
        <v>0</v>
      </c>
      <c r="AA154" s="130">
        <f t="shared" si="32"/>
        <v>2859</v>
      </c>
    </row>
    <row r="155" spans="1:27" s="96" customFormat="1" ht="112.5" customHeight="1" x14ac:dyDescent="0.15">
      <c r="A155" s="128">
        <v>42</v>
      </c>
      <c r="B155" s="120">
        <v>1142</v>
      </c>
      <c r="C155" s="131" t="s">
        <v>224</v>
      </c>
      <c r="D155" s="131" t="s">
        <v>101</v>
      </c>
      <c r="E155" s="131" t="s">
        <v>270</v>
      </c>
      <c r="F155" s="132">
        <v>3600</v>
      </c>
      <c r="G155" s="133">
        <v>0</v>
      </c>
      <c r="H155" s="133">
        <v>0</v>
      </c>
      <c r="I155" s="128">
        <f t="shared" si="2"/>
        <v>720</v>
      </c>
      <c r="J155" s="128">
        <f t="shared" si="16"/>
        <v>288</v>
      </c>
      <c r="K155" s="128">
        <f t="shared" si="17"/>
        <v>360</v>
      </c>
      <c r="L155" s="128">
        <f t="shared" si="18"/>
        <v>75</v>
      </c>
      <c r="M155" s="128">
        <f t="shared" si="19"/>
        <v>36</v>
      </c>
      <c r="N155" s="128">
        <f t="shared" si="20"/>
        <v>18</v>
      </c>
      <c r="O155" s="128">
        <f t="shared" si="21"/>
        <v>28.8</v>
      </c>
      <c r="P155" s="128">
        <f t="shared" si="22"/>
        <v>0</v>
      </c>
      <c r="Q155" s="128">
        <f t="shared" si="23"/>
        <v>28.8</v>
      </c>
      <c r="R155" s="128">
        <f t="shared" si="24"/>
        <v>0</v>
      </c>
      <c r="S155" s="128">
        <f t="shared" si="25"/>
        <v>1173.5999999999999</v>
      </c>
      <c r="T155" s="128">
        <f t="shared" si="26"/>
        <v>381</v>
      </c>
      <c r="U155" s="128">
        <f t="shared" si="27"/>
        <v>360</v>
      </c>
      <c r="V155" s="128">
        <f t="shared" si="28"/>
        <v>360</v>
      </c>
      <c r="W155" s="128">
        <f t="shared" si="29"/>
        <v>1533.6</v>
      </c>
      <c r="X155" s="128">
        <f t="shared" si="30"/>
        <v>741</v>
      </c>
      <c r="Y155" s="128">
        <f t="shared" si="31"/>
        <v>2859</v>
      </c>
      <c r="Z155" s="130">
        <f>ROUND(MAX((Y155-3500)*1%*{3,10,20,25,30,35,45}-5*{0,21,111,201,551,1101,2701},0),2)</f>
        <v>0</v>
      </c>
      <c r="AA155" s="130">
        <f t="shared" si="32"/>
        <v>2859</v>
      </c>
    </row>
    <row r="156" spans="1:27" s="96" customFormat="1" ht="112.5" customHeight="1" x14ac:dyDescent="0.15">
      <c r="A156" s="128">
        <v>43</v>
      </c>
      <c r="B156" s="120">
        <v>1143</v>
      </c>
      <c r="C156" s="131" t="s">
        <v>225</v>
      </c>
      <c r="D156" s="131" t="s">
        <v>101</v>
      </c>
      <c r="E156" s="131" t="s">
        <v>270</v>
      </c>
      <c r="F156" s="132">
        <v>3600</v>
      </c>
      <c r="G156" s="133">
        <v>0</v>
      </c>
      <c r="H156" s="133">
        <v>0</v>
      </c>
      <c r="I156" s="128">
        <f t="shared" si="2"/>
        <v>720</v>
      </c>
      <c r="J156" s="128">
        <f t="shared" si="16"/>
        <v>288</v>
      </c>
      <c r="K156" s="128">
        <f t="shared" si="17"/>
        <v>360</v>
      </c>
      <c r="L156" s="128">
        <f t="shared" si="18"/>
        <v>75</v>
      </c>
      <c r="M156" s="128">
        <f t="shared" si="19"/>
        <v>36</v>
      </c>
      <c r="N156" s="128">
        <f t="shared" si="20"/>
        <v>18</v>
      </c>
      <c r="O156" s="128">
        <f t="shared" si="21"/>
        <v>28.8</v>
      </c>
      <c r="P156" s="128">
        <f t="shared" si="22"/>
        <v>0</v>
      </c>
      <c r="Q156" s="128">
        <f t="shared" si="23"/>
        <v>28.8</v>
      </c>
      <c r="R156" s="128">
        <f t="shared" si="24"/>
        <v>0</v>
      </c>
      <c r="S156" s="128">
        <f t="shared" si="25"/>
        <v>1173.5999999999999</v>
      </c>
      <c r="T156" s="128">
        <f t="shared" si="26"/>
        <v>381</v>
      </c>
      <c r="U156" s="128">
        <f t="shared" si="27"/>
        <v>360</v>
      </c>
      <c r="V156" s="128">
        <f t="shared" si="28"/>
        <v>360</v>
      </c>
      <c r="W156" s="128">
        <f t="shared" si="29"/>
        <v>1533.6</v>
      </c>
      <c r="X156" s="128">
        <f t="shared" si="30"/>
        <v>741</v>
      </c>
      <c r="Y156" s="128">
        <f t="shared" si="31"/>
        <v>2859</v>
      </c>
      <c r="Z156" s="130">
        <f>ROUND(MAX((Y156-3500)*1%*{3,10,20,25,30,35,45}-5*{0,21,111,201,551,1101,2701},0),2)</f>
        <v>0</v>
      </c>
      <c r="AA156" s="130">
        <f t="shared" si="32"/>
        <v>2859</v>
      </c>
    </row>
    <row r="157" spans="1:27" s="96" customFormat="1" ht="112.5" customHeight="1" x14ac:dyDescent="0.15">
      <c r="A157" s="128">
        <v>44</v>
      </c>
      <c r="B157" s="120">
        <v>1144</v>
      </c>
      <c r="C157" s="131" t="s">
        <v>226</v>
      </c>
      <c r="D157" s="131" t="s">
        <v>101</v>
      </c>
      <c r="E157" s="131" t="s">
        <v>270</v>
      </c>
      <c r="F157" s="132">
        <v>4000</v>
      </c>
      <c r="G157" s="133">
        <v>0</v>
      </c>
      <c r="H157" s="133">
        <v>0</v>
      </c>
      <c r="I157" s="128">
        <f t="shared" si="2"/>
        <v>800</v>
      </c>
      <c r="J157" s="128">
        <f t="shared" si="16"/>
        <v>320</v>
      </c>
      <c r="K157" s="128">
        <f t="shared" si="17"/>
        <v>400</v>
      </c>
      <c r="L157" s="128">
        <f t="shared" si="18"/>
        <v>83</v>
      </c>
      <c r="M157" s="128">
        <f t="shared" si="19"/>
        <v>40</v>
      </c>
      <c r="N157" s="128">
        <f t="shared" si="20"/>
        <v>20</v>
      </c>
      <c r="O157" s="128">
        <f t="shared" si="21"/>
        <v>32</v>
      </c>
      <c r="P157" s="128">
        <f t="shared" si="22"/>
        <v>0</v>
      </c>
      <c r="Q157" s="128">
        <f t="shared" si="23"/>
        <v>32</v>
      </c>
      <c r="R157" s="128">
        <f t="shared" si="24"/>
        <v>0</v>
      </c>
      <c r="S157" s="128">
        <f t="shared" si="25"/>
        <v>1304</v>
      </c>
      <c r="T157" s="128">
        <f t="shared" si="26"/>
        <v>423</v>
      </c>
      <c r="U157" s="128">
        <f t="shared" si="27"/>
        <v>400</v>
      </c>
      <c r="V157" s="128">
        <f t="shared" si="28"/>
        <v>400</v>
      </c>
      <c r="W157" s="128">
        <f t="shared" si="29"/>
        <v>1704</v>
      </c>
      <c r="X157" s="128">
        <f t="shared" si="30"/>
        <v>823</v>
      </c>
      <c r="Y157" s="128">
        <f t="shared" si="31"/>
        <v>3177</v>
      </c>
      <c r="Z157" s="130">
        <f>ROUND(MAX((Y157-3500)*1%*{3,10,20,25,30,35,45}-5*{0,21,111,201,551,1101,2701},0),2)</f>
        <v>0</v>
      </c>
      <c r="AA157" s="130">
        <f t="shared" si="32"/>
        <v>3177</v>
      </c>
    </row>
    <row r="158" spans="1:27" s="96" customFormat="1" ht="112.5" customHeight="1" x14ac:dyDescent="0.15">
      <c r="A158" s="128">
        <v>45</v>
      </c>
      <c r="B158" s="120">
        <v>1145</v>
      </c>
      <c r="C158" s="131" t="s">
        <v>227</v>
      </c>
      <c r="D158" s="131" t="s">
        <v>101</v>
      </c>
      <c r="E158" s="131" t="s">
        <v>270</v>
      </c>
      <c r="F158" s="132">
        <v>4000</v>
      </c>
      <c r="G158" s="133">
        <v>0</v>
      </c>
      <c r="H158" s="133">
        <v>0</v>
      </c>
      <c r="I158" s="128">
        <f t="shared" si="2"/>
        <v>800</v>
      </c>
      <c r="J158" s="128">
        <f t="shared" si="16"/>
        <v>320</v>
      </c>
      <c r="K158" s="128">
        <f t="shared" si="17"/>
        <v>400</v>
      </c>
      <c r="L158" s="128">
        <f t="shared" si="18"/>
        <v>83</v>
      </c>
      <c r="M158" s="128">
        <f t="shared" si="19"/>
        <v>40</v>
      </c>
      <c r="N158" s="128">
        <f t="shared" si="20"/>
        <v>20</v>
      </c>
      <c r="O158" s="128">
        <f t="shared" si="21"/>
        <v>32</v>
      </c>
      <c r="P158" s="128">
        <f t="shared" si="22"/>
        <v>0</v>
      </c>
      <c r="Q158" s="128">
        <f t="shared" si="23"/>
        <v>32</v>
      </c>
      <c r="R158" s="128">
        <f t="shared" si="24"/>
        <v>0</v>
      </c>
      <c r="S158" s="128">
        <f t="shared" si="25"/>
        <v>1304</v>
      </c>
      <c r="T158" s="128">
        <f t="shared" si="26"/>
        <v>423</v>
      </c>
      <c r="U158" s="128">
        <f t="shared" si="27"/>
        <v>400</v>
      </c>
      <c r="V158" s="128">
        <f t="shared" si="28"/>
        <v>400</v>
      </c>
      <c r="W158" s="128">
        <f t="shared" si="29"/>
        <v>1704</v>
      </c>
      <c r="X158" s="128">
        <f t="shared" si="30"/>
        <v>823</v>
      </c>
      <c r="Y158" s="128">
        <f t="shared" si="31"/>
        <v>3177</v>
      </c>
      <c r="Z158" s="130">
        <f>ROUND(MAX((Y158-3500)*1%*{3,10,20,25,30,35,45}-5*{0,21,111,201,551,1101,2701},0),2)</f>
        <v>0</v>
      </c>
      <c r="AA158" s="130">
        <f t="shared" si="32"/>
        <v>3177</v>
      </c>
    </row>
    <row r="159" spans="1:27" s="96" customFormat="1" ht="112.5" customHeight="1" x14ac:dyDescent="0.15">
      <c r="A159" s="128">
        <v>46</v>
      </c>
      <c r="B159" s="120">
        <v>1146</v>
      </c>
      <c r="C159" s="131" t="s">
        <v>228</v>
      </c>
      <c r="D159" s="131" t="s">
        <v>101</v>
      </c>
      <c r="E159" s="131" t="s">
        <v>270</v>
      </c>
      <c r="F159" s="132">
        <v>4000</v>
      </c>
      <c r="G159" s="133">
        <v>0</v>
      </c>
      <c r="H159" s="133">
        <v>0</v>
      </c>
      <c r="I159" s="128">
        <f t="shared" si="2"/>
        <v>800</v>
      </c>
      <c r="J159" s="128">
        <f t="shared" si="16"/>
        <v>320</v>
      </c>
      <c r="K159" s="128">
        <f t="shared" si="17"/>
        <v>400</v>
      </c>
      <c r="L159" s="128">
        <f t="shared" si="18"/>
        <v>83</v>
      </c>
      <c r="M159" s="128">
        <f t="shared" si="19"/>
        <v>40</v>
      </c>
      <c r="N159" s="128">
        <f t="shared" si="20"/>
        <v>20</v>
      </c>
      <c r="O159" s="128">
        <f t="shared" si="21"/>
        <v>32</v>
      </c>
      <c r="P159" s="128">
        <f t="shared" si="22"/>
        <v>0</v>
      </c>
      <c r="Q159" s="128">
        <f t="shared" si="23"/>
        <v>32</v>
      </c>
      <c r="R159" s="128">
        <f t="shared" si="24"/>
        <v>0</v>
      </c>
      <c r="S159" s="128">
        <f t="shared" si="25"/>
        <v>1304</v>
      </c>
      <c r="T159" s="128">
        <f t="shared" si="26"/>
        <v>423</v>
      </c>
      <c r="U159" s="128">
        <f t="shared" si="27"/>
        <v>400</v>
      </c>
      <c r="V159" s="128">
        <f t="shared" si="28"/>
        <v>400</v>
      </c>
      <c r="W159" s="128">
        <f t="shared" si="29"/>
        <v>1704</v>
      </c>
      <c r="X159" s="128">
        <f t="shared" si="30"/>
        <v>823</v>
      </c>
      <c r="Y159" s="128">
        <f t="shared" si="31"/>
        <v>3177</v>
      </c>
      <c r="Z159" s="130">
        <f>ROUND(MAX((Y159-3500)*1%*{3,10,20,25,30,35,45}-5*{0,21,111,201,551,1101,2701},0),2)</f>
        <v>0</v>
      </c>
      <c r="AA159" s="130">
        <f t="shared" si="32"/>
        <v>3177</v>
      </c>
    </row>
    <row r="160" spans="1:27" s="96" customFormat="1" ht="112.5" customHeight="1" x14ac:dyDescent="0.15">
      <c r="A160" s="128">
        <v>47</v>
      </c>
      <c r="B160" s="120">
        <v>1147</v>
      </c>
      <c r="C160" s="131" t="s">
        <v>229</v>
      </c>
      <c r="D160" s="131" t="s">
        <v>101</v>
      </c>
      <c r="E160" s="131" t="s">
        <v>270</v>
      </c>
      <c r="F160" s="132">
        <v>4000</v>
      </c>
      <c r="G160" s="133">
        <v>0</v>
      </c>
      <c r="H160" s="133">
        <v>0</v>
      </c>
      <c r="I160" s="128">
        <f t="shared" si="2"/>
        <v>800</v>
      </c>
      <c r="J160" s="128">
        <f t="shared" si="16"/>
        <v>320</v>
      </c>
      <c r="K160" s="128">
        <f t="shared" si="17"/>
        <v>400</v>
      </c>
      <c r="L160" s="128">
        <f t="shared" si="18"/>
        <v>83</v>
      </c>
      <c r="M160" s="128">
        <f t="shared" si="19"/>
        <v>40</v>
      </c>
      <c r="N160" s="128">
        <f t="shared" si="20"/>
        <v>20</v>
      </c>
      <c r="O160" s="128">
        <f t="shared" si="21"/>
        <v>32</v>
      </c>
      <c r="P160" s="128">
        <f t="shared" si="22"/>
        <v>0</v>
      </c>
      <c r="Q160" s="128">
        <f t="shared" si="23"/>
        <v>32</v>
      </c>
      <c r="R160" s="128">
        <f t="shared" si="24"/>
        <v>0</v>
      </c>
      <c r="S160" s="128">
        <f t="shared" si="25"/>
        <v>1304</v>
      </c>
      <c r="T160" s="128">
        <f t="shared" si="26"/>
        <v>423</v>
      </c>
      <c r="U160" s="128">
        <f t="shared" si="27"/>
        <v>400</v>
      </c>
      <c r="V160" s="128">
        <f t="shared" si="28"/>
        <v>400</v>
      </c>
      <c r="W160" s="128">
        <f t="shared" si="29"/>
        <v>1704</v>
      </c>
      <c r="X160" s="128">
        <f t="shared" si="30"/>
        <v>823</v>
      </c>
      <c r="Y160" s="128">
        <f t="shared" si="31"/>
        <v>3177</v>
      </c>
      <c r="Z160" s="130">
        <f>ROUND(MAX((Y160-3500)*1%*{3,10,20,25,30,35,45}-5*{0,21,111,201,551,1101,2701},0),2)</f>
        <v>0</v>
      </c>
      <c r="AA160" s="130">
        <f t="shared" si="32"/>
        <v>3177</v>
      </c>
    </row>
    <row r="161" spans="1:27" s="96" customFormat="1" ht="112.5" customHeight="1" x14ac:dyDescent="0.15">
      <c r="A161" s="128">
        <v>48</v>
      </c>
      <c r="B161" s="120">
        <v>1148</v>
      </c>
      <c r="C161" s="131" t="s">
        <v>230</v>
      </c>
      <c r="D161" s="131" t="s">
        <v>101</v>
      </c>
      <c r="E161" s="131" t="s">
        <v>270</v>
      </c>
      <c r="F161" s="132">
        <v>4000</v>
      </c>
      <c r="G161" s="133">
        <v>0</v>
      </c>
      <c r="H161" s="133">
        <v>0</v>
      </c>
      <c r="I161" s="128">
        <f t="shared" si="2"/>
        <v>800</v>
      </c>
      <c r="J161" s="128">
        <f t="shared" si="16"/>
        <v>320</v>
      </c>
      <c r="K161" s="128">
        <f t="shared" si="17"/>
        <v>400</v>
      </c>
      <c r="L161" s="128">
        <f t="shared" si="18"/>
        <v>83</v>
      </c>
      <c r="M161" s="128">
        <f t="shared" si="19"/>
        <v>40</v>
      </c>
      <c r="N161" s="128">
        <f t="shared" si="20"/>
        <v>20</v>
      </c>
      <c r="O161" s="128">
        <f t="shared" si="21"/>
        <v>32</v>
      </c>
      <c r="P161" s="128">
        <f t="shared" si="22"/>
        <v>0</v>
      </c>
      <c r="Q161" s="128">
        <f t="shared" si="23"/>
        <v>32</v>
      </c>
      <c r="R161" s="128">
        <f t="shared" si="24"/>
        <v>0</v>
      </c>
      <c r="S161" s="128">
        <f t="shared" si="25"/>
        <v>1304</v>
      </c>
      <c r="T161" s="128">
        <f t="shared" si="26"/>
        <v>423</v>
      </c>
      <c r="U161" s="128">
        <f t="shared" si="27"/>
        <v>400</v>
      </c>
      <c r="V161" s="128">
        <f t="shared" si="28"/>
        <v>400</v>
      </c>
      <c r="W161" s="128">
        <f t="shared" si="29"/>
        <v>1704</v>
      </c>
      <c r="X161" s="128">
        <f t="shared" si="30"/>
        <v>823</v>
      </c>
      <c r="Y161" s="128">
        <f t="shared" si="31"/>
        <v>3177</v>
      </c>
      <c r="Z161" s="130">
        <f>ROUND(MAX((Y161-3500)*1%*{3,10,20,25,30,35,45}-5*{0,21,111,201,551,1101,2701},0),2)</f>
        <v>0</v>
      </c>
      <c r="AA161" s="130">
        <f t="shared" si="32"/>
        <v>3177</v>
      </c>
    </row>
    <row r="162" spans="1:27" s="96" customFormat="1" ht="112.5" customHeight="1" x14ac:dyDescent="0.15">
      <c r="A162" s="128">
        <v>49</v>
      </c>
      <c r="B162" s="120">
        <v>1149</v>
      </c>
      <c r="C162" s="131" t="s">
        <v>231</v>
      </c>
      <c r="D162" s="131" t="s">
        <v>101</v>
      </c>
      <c r="E162" s="131" t="s">
        <v>270</v>
      </c>
      <c r="F162" s="132">
        <v>4000</v>
      </c>
      <c r="G162" s="133">
        <v>0</v>
      </c>
      <c r="H162" s="133">
        <v>0</v>
      </c>
      <c r="I162" s="128">
        <f t="shared" si="2"/>
        <v>800</v>
      </c>
      <c r="J162" s="128">
        <f t="shared" si="16"/>
        <v>320</v>
      </c>
      <c r="K162" s="128">
        <f t="shared" si="17"/>
        <v>400</v>
      </c>
      <c r="L162" s="128">
        <f t="shared" si="18"/>
        <v>83</v>
      </c>
      <c r="M162" s="128">
        <f t="shared" si="19"/>
        <v>40</v>
      </c>
      <c r="N162" s="128">
        <f t="shared" si="20"/>
        <v>20</v>
      </c>
      <c r="O162" s="128">
        <f t="shared" si="21"/>
        <v>32</v>
      </c>
      <c r="P162" s="128">
        <f t="shared" si="22"/>
        <v>0</v>
      </c>
      <c r="Q162" s="128">
        <f t="shared" si="23"/>
        <v>32</v>
      </c>
      <c r="R162" s="128">
        <f t="shared" si="24"/>
        <v>0</v>
      </c>
      <c r="S162" s="128">
        <f t="shared" si="25"/>
        <v>1304</v>
      </c>
      <c r="T162" s="128">
        <f t="shared" si="26"/>
        <v>423</v>
      </c>
      <c r="U162" s="128">
        <f t="shared" si="27"/>
        <v>400</v>
      </c>
      <c r="V162" s="128">
        <f t="shared" si="28"/>
        <v>400</v>
      </c>
      <c r="W162" s="128">
        <f t="shared" si="29"/>
        <v>1704</v>
      </c>
      <c r="X162" s="128">
        <f t="shared" si="30"/>
        <v>823</v>
      </c>
      <c r="Y162" s="128">
        <f t="shared" si="31"/>
        <v>3177</v>
      </c>
      <c r="Z162" s="130">
        <f>ROUND(MAX((Y162-3500)*1%*{3,10,20,25,30,35,45}-5*{0,21,111,201,551,1101,2701},0),2)</f>
        <v>0</v>
      </c>
      <c r="AA162" s="130">
        <f t="shared" si="32"/>
        <v>3177</v>
      </c>
    </row>
    <row r="163" spans="1:27" s="96" customFormat="1" ht="112.5" customHeight="1" x14ac:dyDescent="0.15">
      <c r="A163" s="128">
        <v>50</v>
      </c>
      <c r="B163" s="120">
        <v>1150</v>
      </c>
      <c r="C163" s="131" t="s">
        <v>232</v>
      </c>
      <c r="D163" s="131" t="s">
        <v>101</v>
      </c>
      <c r="E163" s="131" t="s">
        <v>270</v>
      </c>
      <c r="F163" s="132">
        <v>4000</v>
      </c>
      <c r="G163" s="133">
        <v>0</v>
      </c>
      <c r="H163" s="133">
        <v>0</v>
      </c>
      <c r="I163" s="128">
        <f t="shared" si="2"/>
        <v>800</v>
      </c>
      <c r="J163" s="128">
        <f t="shared" si="16"/>
        <v>320</v>
      </c>
      <c r="K163" s="128">
        <f t="shared" si="17"/>
        <v>400</v>
      </c>
      <c r="L163" s="128">
        <f t="shared" si="18"/>
        <v>83</v>
      </c>
      <c r="M163" s="128">
        <f t="shared" si="19"/>
        <v>40</v>
      </c>
      <c r="N163" s="128">
        <f t="shared" si="20"/>
        <v>20</v>
      </c>
      <c r="O163" s="128">
        <f t="shared" si="21"/>
        <v>32</v>
      </c>
      <c r="P163" s="128">
        <f t="shared" si="22"/>
        <v>0</v>
      </c>
      <c r="Q163" s="128">
        <f t="shared" si="23"/>
        <v>32</v>
      </c>
      <c r="R163" s="128">
        <f t="shared" si="24"/>
        <v>0</v>
      </c>
      <c r="S163" s="128">
        <f t="shared" si="25"/>
        <v>1304</v>
      </c>
      <c r="T163" s="128">
        <f t="shared" si="26"/>
        <v>423</v>
      </c>
      <c r="U163" s="128">
        <f t="shared" si="27"/>
        <v>400</v>
      </c>
      <c r="V163" s="128">
        <f t="shared" si="28"/>
        <v>400</v>
      </c>
      <c r="W163" s="128">
        <f t="shared" si="29"/>
        <v>1704</v>
      </c>
      <c r="X163" s="128">
        <f t="shared" si="30"/>
        <v>823</v>
      </c>
      <c r="Y163" s="128">
        <f t="shared" si="31"/>
        <v>3177</v>
      </c>
      <c r="Z163" s="130">
        <f>ROUND(MAX((Y163-3500)*1%*{3,10,20,25,30,35,45}-5*{0,21,111,201,551,1101,2701},0),2)</f>
        <v>0</v>
      </c>
      <c r="AA163" s="130">
        <f t="shared" si="32"/>
        <v>3177</v>
      </c>
    </row>
    <row r="164" spans="1:27" s="96" customFormat="1" ht="112.5" customHeight="1" x14ac:dyDescent="0.15">
      <c r="A164" s="128">
        <v>51</v>
      </c>
      <c r="B164" s="120">
        <v>1151</v>
      </c>
      <c r="C164" s="131" t="s">
        <v>233</v>
      </c>
      <c r="D164" s="131" t="s">
        <v>101</v>
      </c>
      <c r="E164" s="131" t="s">
        <v>270</v>
      </c>
      <c r="F164" s="132">
        <v>4000</v>
      </c>
      <c r="G164" s="133">
        <v>0</v>
      </c>
      <c r="H164" s="133">
        <v>0</v>
      </c>
      <c r="I164" s="128">
        <f t="shared" si="2"/>
        <v>800</v>
      </c>
      <c r="J164" s="128">
        <f t="shared" si="16"/>
        <v>320</v>
      </c>
      <c r="K164" s="128">
        <f t="shared" si="17"/>
        <v>400</v>
      </c>
      <c r="L164" s="128">
        <f t="shared" si="18"/>
        <v>83</v>
      </c>
      <c r="M164" s="128">
        <f t="shared" si="19"/>
        <v>40</v>
      </c>
      <c r="N164" s="128">
        <f t="shared" si="20"/>
        <v>20</v>
      </c>
      <c r="O164" s="128">
        <f t="shared" si="21"/>
        <v>32</v>
      </c>
      <c r="P164" s="128">
        <f t="shared" si="22"/>
        <v>0</v>
      </c>
      <c r="Q164" s="128">
        <f t="shared" si="23"/>
        <v>32</v>
      </c>
      <c r="R164" s="128">
        <f t="shared" si="24"/>
        <v>0</v>
      </c>
      <c r="S164" s="128">
        <f t="shared" si="25"/>
        <v>1304</v>
      </c>
      <c r="T164" s="128">
        <f t="shared" si="26"/>
        <v>423</v>
      </c>
      <c r="U164" s="128">
        <f t="shared" si="27"/>
        <v>400</v>
      </c>
      <c r="V164" s="128">
        <f t="shared" si="28"/>
        <v>400</v>
      </c>
      <c r="W164" s="128">
        <f t="shared" si="29"/>
        <v>1704</v>
      </c>
      <c r="X164" s="128">
        <f t="shared" si="30"/>
        <v>823</v>
      </c>
      <c r="Y164" s="128">
        <f t="shared" si="31"/>
        <v>3177</v>
      </c>
      <c r="Z164" s="130">
        <f>ROUND(MAX((Y164-3500)*1%*{3,10,20,25,30,35,45}-5*{0,21,111,201,551,1101,2701},0),2)</f>
        <v>0</v>
      </c>
      <c r="AA164" s="130">
        <f t="shared" si="32"/>
        <v>3177</v>
      </c>
    </row>
    <row r="165" spans="1:27" s="96" customFormat="1" ht="112.5" customHeight="1" x14ac:dyDescent="0.15">
      <c r="A165" s="128">
        <v>52</v>
      </c>
      <c r="B165" s="120">
        <v>1152</v>
      </c>
      <c r="C165" s="131" t="s">
        <v>234</v>
      </c>
      <c r="D165" s="131" t="s">
        <v>101</v>
      </c>
      <c r="E165" s="131" t="s">
        <v>270</v>
      </c>
      <c r="F165" s="132">
        <v>4000</v>
      </c>
      <c r="G165" s="133">
        <v>0</v>
      </c>
      <c r="H165" s="133">
        <v>0</v>
      </c>
      <c r="I165" s="128">
        <f t="shared" si="2"/>
        <v>800</v>
      </c>
      <c r="J165" s="128">
        <f t="shared" si="16"/>
        <v>320</v>
      </c>
      <c r="K165" s="128">
        <f t="shared" si="17"/>
        <v>400</v>
      </c>
      <c r="L165" s="128">
        <f t="shared" si="18"/>
        <v>83</v>
      </c>
      <c r="M165" s="128">
        <f t="shared" si="19"/>
        <v>40</v>
      </c>
      <c r="N165" s="128">
        <f t="shared" si="20"/>
        <v>20</v>
      </c>
      <c r="O165" s="128">
        <f t="shared" si="21"/>
        <v>32</v>
      </c>
      <c r="P165" s="128">
        <f t="shared" si="22"/>
        <v>0</v>
      </c>
      <c r="Q165" s="128">
        <f t="shared" si="23"/>
        <v>32</v>
      </c>
      <c r="R165" s="128">
        <f t="shared" si="24"/>
        <v>0</v>
      </c>
      <c r="S165" s="128">
        <f t="shared" si="25"/>
        <v>1304</v>
      </c>
      <c r="T165" s="128">
        <f t="shared" si="26"/>
        <v>423</v>
      </c>
      <c r="U165" s="128">
        <f t="shared" si="27"/>
        <v>400</v>
      </c>
      <c r="V165" s="128">
        <f t="shared" si="28"/>
        <v>400</v>
      </c>
      <c r="W165" s="128">
        <f t="shared" si="29"/>
        <v>1704</v>
      </c>
      <c r="X165" s="128">
        <f t="shared" si="30"/>
        <v>823</v>
      </c>
      <c r="Y165" s="128">
        <f t="shared" si="31"/>
        <v>3177</v>
      </c>
      <c r="Z165" s="130">
        <f>ROUND(MAX((Y165-3500)*1%*{3,10,20,25,30,35,45}-5*{0,21,111,201,551,1101,2701},0),2)</f>
        <v>0</v>
      </c>
      <c r="AA165" s="130">
        <f t="shared" si="32"/>
        <v>3177</v>
      </c>
    </row>
    <row r="166" spans="1:27" s="96" customFormat="1" ht="112.5" customHeight="1" x14ac:dyDescent="0.15">
      <c r="A166" s="128">
        <v>53</v>
      </c>
      <c r="B166" s="120">
        <v>1153</v>
      </c>
      <c r="C166" s="131" t="s">
        <v>235</v>
      </c>
      <c r="D166" s="131" t="s">
        <v>101</v>
      </c>
      <c r="E166" s="131" t="s">
        <v>270</v>
      </c>
      <c r="F166" s="132">
        <v>4000</v>
      </c>
      <c r="G166" s="133">
        <v>0</v>
      </c>
      <c r="H166" s="133">
        <v>0</v>
      </c>
      <c r="I166" s="128">
        <f t="shared" si="2"/>
        <v>800</v>
      </c>
      <c r="J166" s="128">
        <f t="shared" si="16"/>
        <v>320</v>
      </c>
      <c r="K166" s="128">
        <f t="shared" si="17"/>
        <v>400</v>
      </c>
      <c r="L166" s="128">
        <f t="shared" si="18"/>
        <v>83</v>
      </c>
      <c r="M166" s="128">
        <f t="shared" si="19"/>
        <v>40</v>
      </c>
      <c r="N166" s="128">
        <f t="shared" si="20"/>
        <v>20</v>
      </c>
      <c r="O166" s="128">
        <f t="shared" si="21"/>
        <v>32</v>
      </c>
      <c r="P166" s="128">
        <f t="shared" si="22"/>
        <v>0</v>
      </c>
      <c r="Q166" s="128">
        <f t="shared" si="23"/>
        <v>32</v>
      </c>
      <c r="R166" s="128">
        <f t="shared" si="24"/>
        <v>0</v>
      </c>
      <c r="S166" s="128">
        <f t="shared" si="25"/>
        <v>1304</v>
      </c>
      <c r="T166" s="128">
        <f t="shared" si="26"/>
        <v>423</v>
      </c>
      <c r="U166" s="128">
        <f t="shared" si="27"/>
        <v>400</v>
      </c>
      <c r="V166" s="128">
        <f t="shared" si="28"/>
        <v>400</v>
      </c>
      <c r="W166" s="128">
        <f t="shared" si="29"/>
        <v>1704</v>
      </c>
      <c r="X166" s="128">
        <f t="shared" si="30"/>
        <v>823</v>
      </c>
      <c r="Y166" s="128">
        <f t="shared" si="31"/>
        <v>3177</v>
      </c>
      <c r="Z166" s="130">
        <f>ROUND(MAX((Y166-3500)*1%*{3,10,20,25,30,35,45}-5*{0,21,111,201,551,1101,2701},0),2)</f>
        <v>0</v>
      </c>
      <c r="AA166" s="130">
        <f t="shared" si="32"/>
        <v>3177</v>
      </c>
    </row>
    <row r="167" spans="1:27" s="96" customFormat="1" ht="112.5" customHeight="1" x14ac:dyDescent="0.15">
      <c r="A167" s="128">
        <v>54</v>
      </c>
      <c r="B167" s="120">
        <v>1154</v>
      </c>
      <c r="C167" s="131" t="s">
        <v>236</v>
      </c>
      <c r="D167" s="131" t="s">
        <v>101</v>
      </c>
      <c r="E167" s="131" t="s">
        <v>270</v>
      </c>
      <c r="F167" s="132">
        <v>4000</v>
      </c>
      <c r="G167" s="133">
        <v>0</v>
      </c>
      <c r="H167" s="133">
        <v>0</v>
      </c>
      <c r="I167" s="128">
        <f t="shared" si="2"/>
        <v>800</v>
      </c>
      <c r="J167" s="128">
        <f t="shared" si="16"/>
        <v>320</v>
      </c>
      <c r="K167" s="128">
        <f t="shared" si="17"/>
        <v>400</v>
      </c>
      <c r="L167" s="128">
        <f t="shared" si="18"/>
        <v>83</v>
      </c>
      <c r="M167" s="128">
        <f t="shared" si="19"/>
        <v>40</v>
      </c>
      <c r="N167" s="128">
        <f t="shared" si="20"/>
        <v>20</v>
      </c>
      <c r="O167" s="128">
        <f t="shared" si="21"/>
        <v>32</v>
      </c>
      <c r="P167" s="128">
        <f t="shared" si="22"/>
        <v>0</v>
      </c>
      <c r="Q167" s="128">
        <f t="shared" si="23"/>
        <v>32</v>
      </c>
      <c r="R167" s="128">
        <f t="shared" si="24"/>
        <v>0</v>
      </c>
      <c r="S167" s="128">
        <f t="shared" si="25"/>
        <v>1304</v>
      </c>
      <c r="T167" s="128">
        <f t="shared" si="26"/>
        <v>423</v>
      </c>
      <c r="U167" s="128">
        <f t="shared" si="27"/>
        <v>400</v>
      </c>
      <c r="V167" s="128">
        <f t="shared" si="28"/>
        <v>400</v>
      </c>
      <c r="W167" s="128">
        <f t="shared" si="29"/>
        <v>1704</v>
      </c>
      <c r="X167" s="128">
        <f t="shared" si="30"/>
        <v>823</v>
      </c>
      <c r="Y167" s="128">
        <f t="shared" si="31"/>
        <v>3177</v>
      </c>
      <c r="Z167" s="130">
        <f>ROUND(MAX((Y167-3500)*1%*{3,10,20,25,30,35,45}-5*{0,21,111,201,551,1101,2701},0),2)</f>
        <v>0</v>
      </c>
      <c r="AA167" s="130">
        <f t="shared" si="32"/>
        <v>3177</v>
      </c>
    </row>
    <row r="168" spans="1:27" s="96" customFormat="1" ht="112.5" customHeight="1" x14ac:dyDescent="0.15">
      <c r="A168" s="128">
        <v>55</v>
      </c>
      <c r="B168" s="120">
        <v>1155</v>
      </c>
      <c r="C168" s="131" t="s">
        <v>237</v>
      </c>
      <c r="D168" s="131" t="s">
        <v>101</v>
      </c>
      <c r="E168" s="131" t="s">
        <v>270</v>
      </c>
      <c r="F168" s="132">
        <v>4000</v>
      </c>
      <c r="G168" s="133">
        <v>0</v>
      </c>
      <c r="H168" s="133">
        <v>0</v>
      </c>
      <c r="I168" s="128">
        <f t="shared" si="2"/>
        <v>800</v>
      </c>
      <c r="J168" s="128">
        <f t="shared" si="16"/>
        <v>320</v>
      </c>
      <c r="K168" s="128">
        <f t="shared" si="17"/>
        <v>400</v>
      </c>
      <c r="L168" s="128">
        <f t="shared" si="18"/>
        <v>83</v>
      </c>
      <c r="M168" s="128">
        <f t="shared" si="19"/>
        <v>40</v>
      </c>
      <c r="N168" s="128">
        <f t="shared" si="20"/>
        <v>20</v>
      </c>
      <c r="O168" s="128">
        <f t="shared" si="21"/>
        <v>32</v>
      </c>
      <c r="P168" s="128">
        <f t="shared" si="22"/>
        <v>0</v>
      </c>
      <c r="Q168" s="128">
        <f t="shared" si="23"/>
        <v>32</v>
      </c>
      <c r="R168" s="128">
        <f t="shared" si="24"/>
        <v>0</v>
      </c>
      <c r="S168" s="128">
        <f t="shared" si="25"/>
        <v>1304</v>
      </c>
      <c r="T168" s="128">
        <f t="shared" si="26"/>
        <v>423</v>
      </c>
      <c r="U168" s="128">
        <f t="shared" si="27"/>
        <v>400</v>
      </c>
      <c r="V168" s="128">
        <f t="shared" si="28"/>
        <v>400</v>
      </c>
      <c r="W168" s="128">
        <f t="shared" si="29"/>
        <v>1704</v>
      </c>
      <c r="X168" s="128">
        <f t="shared" si="30"/>
        <v>823</v>
      </c>
      <c r="Y168" s="128">
        <f t="shared" si="31"/>
        <v>3177</v>
      </c>
      <c r="Z168" s="130">
        <f>ROUND(MAX((Y168-3500)*1%*{3,10,20,25,30,35,45}-5*{0,21,111,201,551,1101,2701},0),2)</f>
        <v>0</v>
      </c>
      <c r="AA168" s="130">
        <f t="shared" si="32"/>
        <v>3177</v>
      </c>
    </row>
    <row r="169" spans="1:27" s="96" customFormat="1" ht="112.5" customHeight="1" x14ac:dyDescent="0.15">
      <c r="A169" s="128">
        <v>56</v>
      </c>
      <c r="B169" s="120">
        <v>1156</v>
      </c>
      <c r="C169" s="131" t="s">
        <v>238</v>
      </c>
      <c r="D169" s="131" t="s">
        <v>101</v>
      </c>
      <c r="E169" s="131" t="s">
        <v>270</v>
      </c>
      <c r="F169" s="132">
        <v>4000</v>
      </c>
      <c r="G169" s="133">
        <v>0</v>
      </c>
      <c r="H169" s="133">
        <v>0</v>
      </c>
      <c r="I169" s="128">
        <f t="shared" si="2"/>
        <v>800</v>
      </c>
      <c r="J169" s="128">
        <f t="shared" si="16"/>
        <v>320</v>
      </c>
      <c r="K169" s="128">
        <f t="shared" si="17"/>
        <v>400</v>
      </c>
      <c r="L169" s="128">
        <f t="shared" si="18"/>
        <v>83</v>
      </c>
      <c r="M169" s="128">
        <f t="shared" si="19"/>
        <v>40</v>
      </c>
      <c r="N169" s="128">
        <f t="shared" si="20"/>
        <v>20</v>
      </c>
      <c r="O169" s="128">
        <f t="shared" si="21"/>
        <v>32</v>
      </c>
      <c r="P169" s="128">
        <f t="shared" si="22"/>
        <v>0</v>
      </c>
      <c r="Q169" s="128">
        <f t="shared" si="23"/>
        <v>32</v>
      </c>
      <c r="R169" s="128">
        <f t="shared" si="24"/>
        <v>0</v>
      </c>
      <c r="S169" s="128">
        <f t="shared" si="25"/>
        <v>1304</v>
      </c>
      <c r="T169" s="128">
        <f t="shared" si="26"/>
        <v>423</v>
      </c>
      <c r="U169" s="128">
        <f t="shared" si="27"/>
        <v>400</v>
      </c>
      <c r="V169" s="128">
        <f t="shared" si="28"/>
        <v>400</v>
      </c>
      <c r="W169" s="128">
        <f t="shared" si="29"/>
        <v>1704</v>
      </c>
      <c r="X169" s="128">
        <f t="shared" si="30"/>
        <v>823</v>
      </c>
      <c r="Y169" s="128">
        <f t="shared" si="31"/>
        <v>3177</v>
      </c>
      <c r="Z169" s="130">
        <f>ROUND(MAX((Y169-3500)*1%*{3,10,20,25,30,35,45}-5*{0,21,111,201,551,1101,2701},0),2)</f>
        <v>0</v>
      </c>
      <c r="AA169" s="130">
        <f t="shared" si="32"/>
        <v>3177</v>
      </c>
    </row>
    <row r="170" spans="1:27" s="96" customFormat="1" ht="112.5" customHeight="1" x14ac:dyDescent="0.15">
      <c r="A170" s="128">
        <v>57</v>
      </c>
      <c r="B170" s="120">
        <v>1157</v>
      </c>
      <c r="C170" s="131" t="s">
        <v>239</v>
      </c>
      <c r="D170" s="131" t="s">
        <v>101</v>
      </c>
      <c r="E170" s="131" t="s">
        <v>270</v>
      </c>
      <c r="F170" s="132">
        <v>4000</v>
      </c>
      <c r="G170" s="133">
        <v>0</v>
      </c>
      <c r="H170" s="133">
        <v>0</v>
      </c>
      <c r="I170" s="128">
        <f t="shared" si="2"/>
        <v>800</v>
      </c>
      <c r="J170" s="128">
        <f t="shared" si="16"/>
        <v>320</v>
      </c>
      <c r="K170" s="128">
        <f t="shared" si="17"/>
        <v>400</v>
      </c>
      <c r="L170" s="128">
        <f t="shared" si="18"/>
        <v>83</v>
      </c>
      <c r="M170" s="128">
        <f t="shared" si="19"/>
        <v>40</v>
      </c>
      <c r="N170" s="128">
        <f t="shared" si="20"/>
        <v>20</v>
      </c>
      <c r="O170" s="128">
        <f t="shared" si="21"/>
        <v>32</v>
      </c>
      <c r="P170" s="128">
        <f t="shared" si="22"/>
        <v>0</v>
      </c>
      <c r="Q170" s="128">
        <f t="shared" si="23"/>
        <v>32</v>
      </c>
      <c r="R170" s="128">
        <f t="shared" si="24"/>
        <v>0</v>
      </c>
      <c r="S170" s="128">
        <f t="shared" si="25"/>
        <v>1304</v>
      </c>
      <c r="T170" s="128">
        <f t="shared" si="26"/>
        <v>423</v>
      </c>
      <c r="U170" s="128">
        <f t="shared" si="27"/>
        <v>400</v>
      </c>
      <c r="V170" s="128">
        <f t="shared" si="28"/>
        <v>400</v>
      </c>
      <c r="W170" s="128">
        <f t="shared" si="29"/>
        <v>1704</v>
      </c>
      <c r="X170" s="128">
        <f t="shared" si="30"/>
        <v>823</v>
      </c>
      <c r="Y170" s="128">
        <f t="shared" si="31"/>
        <v>3177</v>
      </c>
      <c r="Z170" s="130">
        <f>ROUND(MAX((Y170-3500)*1%*{3,10,20,25,30,35,45}-5*{0,21,111,201,551,1101,2701},0),2)</f>
        <v>0</v>
      </c>
      <c r="AA170" s="130">
        <f t="shared" si="32"/>
        <v>3177</v>
      </c>
    </row>
    <row r="171" spans="1:27" s="96" customFormat="1" ht="112.5" customHeight="1" x14ac:dyDescent="0.15">
      <c r="A171" s="128">
        <v>58</v>
      </c>
      <c r="B171" s="120">
        <v>1158</v>
      </c>
      <c r="C171" s="131" t="s">
        <v>271</v>
      </c>
      <c r="D171" s="131" t="s">
        <v>101</v>
      </c>
      <c r="E171" s="131" t="s">
        <v>270</v>
      </c>
      <c r="F171" s="132">
        <v>4000</v>
      </c>
      <c r="G171" s="133">
        <v>0</v>
      </c>
      <c r="H171" s="133">
        <v>0</v>
      </c>
      <c r="I171" s="128">
        <f t="shared" si="2"/>
        <v>800</v>
      </c>
      <c r="J171" s="128">
        <f t="shared" si="16"/>
        <v>320</v>
      </c>
      <c r="K171" s="128">
        <f t="shared" si="17"/>
        <v>400</v>
      </c>
      <c r="L171" s="128">
        <f t="shared" si="18"/>
        <v>83</v>
      </c>
      <c r="M171" s="128">
        <f t="shared" si="19"/>
        <v>40</v>
      </c>
      <c r="N171" s="128">
        <f t="shared" si="20"/>
        <v>20</v>
      </c>
      <c r="O171" s="128">
        <f t="shared" si="21"/>
        <v>32</v>
      </c>
      <c r="P171" s="128">
        <f t="shared" si="22"/>
        <v>0</v>
      </c>
      <c r="Q171" s="128">
        <f t="shared" si="23"/>
        <v>32</v>
      </c>
      <c r="R171" s="128">
        <f t="shared" si="24"/>
        <v>0</v>
      </c>
      <c r="S171" s="128">
        <f t="shared" si="25"/>
        <v>1304</v>
      </c>
      <c r="T171" s="128">
        <f t="shared" si="26"/>
        <v>423</v>
      </c>
      <c r="U171" s="128">
        <f t="shared" si="27"/>
        <v>400</v>
      </c>
      <c r="V171" s="128">
        <f t="shared" si="28"/>
        <v>400</v>
      </c>
      <c r="W171" s="128">
        <f t="shared" si="29"/>
        <v>1704</v>
      </c>
      <c r="X171" s="128">
        <f t="shared" si="30"/>
        <v>823</v>
      </c>
      <c r="Y171" s="128">
        <f t="shared" si="31"/>
        <v>3177</v>
      </c>
      <c r="Z171" s="130">
        <f>ROUND(MAX((Y171-3500)*1%*{3,10,20,25,30,35,45}-5*{0,21,111,201,551,1101,2701},0),2)</f>
        <v>0</v>
      </c>
      <c r="AA171" s="130">
        <f t="shared" si="32"/>
        <v>3177</v>
      </c>
    </row>
    <row r="172" spans="1:27" s="96" customFormat="1" ht="88.5" customHeight="1" x14ac:dyDescent="0.15">
      <c r="A172" s="226" t="s">
        <v>272</v>
      </c>
      <c r="B172" s="226"/>
      <c r="C172" s="226"/>
      <c r="D172" s="226"/>
      <c r="E172" s="226"/>
      <c r="F172" s="134">
        <f>SUM(F114:F171)</f>
        <v>265500</v>
      </c>
      <c r="G172" s="134"/>
      <c r="H172" s="134"/>
      <c r="I172" s="134">
        <f t="shared" ref="I172:R172" si="33">SUM(I114:I171)</f>
        <v>53100</v>
      </c>
      <c r="J172" s="134">
        <f t="shared" si="33"/>
        <v>21240</v>
      </c>
      <c r="K172" s="134">
        <f t="shared" si="33"/>
        <v>26550</v>
      </c>
      <c r="L172" s="134">
        <f t="shared" si="33"/>
        <v>5484</v>
      </c>
      <c r="M172" s="134">
        <f t="shared" si="33"/>
        <v>2655</v>
      </c>
      <c r="N172" s="134">
        <f t="shared" si="33"/>
        <v>1327.5</v>
      </c>
      <c r="O172" s="134">
        <f t="shared" si="33"/>
        <v>2123.9999999999991</v>
      </c>
      <c r="P172" s="134">
        <f t="shared" si="33"/>
        <v>0</v>
      </c>
      <c r="Q172" s="134">
        <f t="shared" si="33"/>
        <v>2123.9999999999991</v>
      </c>
      <c r="R172" s="134">
        <f t="shared" si="33"/>
        <v>0</v>
      </c>
      <c r="S172" s="134">
        <f t="shared" si="25"/>
        <v>86553</v>
      </c>
      <c r="T172" s="134">
        <f>SUM(T114:T171)</f>
        <v>28051.5</v>
      </c>
      <c r="U172" s="134">
        <f>SUM(U114:U171)</f>
        <v>26550</v>
      </c>
      <c r="V172" s="134">
        <f>SUM(V114:V171)</f>
        <v>26550</v>
      </c>
      <c r="W172" s="134">
        <f t="shared" si="29"/>
        <v>113103</v>
      </c>
      <c r="X172" s="134">
        <f>SUM(X114:X171)</f>
        <v>54601.5</v>
      </c>
      <c r="Y172" s="134">
        <f>SUM(Y114:Y171)</f>
        <v>210898.5</v>
      </c>
      <c r="Z172" s="134">
        <f>SUM(Z114:Z171)</f>
        <v>1737.3899999999994</v>
      </c>
      <c r="AA172" s="136">
        <f>SUM(AA114:AA171)</f>
        <v>209161.11000000002</v>
      </c>
    </row>
    <row r="173" spans="1:27" s="96" customFormat="1" ht="75.75" customHeight="1" x14ac:dyDescent="0.15">
      <c r="A173" s="227" t="s">
        <v>273</v>
      </c>
      <c r="B173" s="227"/>
      <c r="C173" s="227"/>
      <c r="D173" s="227"/>
      <c r="E173" s="227"/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227"/>
      <c r="S173" s="227"/>
      <c r="T173" s="227"/>
      <c r="U173" s="227"/>
      <c r="V173" s="227"/>
      <c r="W173" s="227"/>
      <c r="X173" s="227"/>
      <c r="Y173" s="227"/>
      <c r="Z173" s="227"/>
      <c r="AA173" s="227"/>
    </row>
    <row r="174" spans="1:27" ht="66" customHeight="1" x14ac:dyDescent="0.15">
      <c r="A174" s="117" t="s">
        <v>151</v>
      </c>
    </row>
    <row r="175" spans="1:27" ht="87" customHeight="1" x14ac:dyDescent="0.15">
      <c r="A175" s="99" t="s">
        <v>274</v>
      </c>
    </row>
    <row r="176" spans="1:27" ht="121.5" customHeight="1" x14ac:dyDescent="0.15">
      <c r="A176" s="135" t="s">
        <v>275</v>
      </c>
      <c r="B176" s="135" t="s">
        <v>276</v>
      </c>
      <c r="C176" s="135" t="s">
        <v>277</v>
      </c>
      <c r="D176" s="228" t="s">
        <v>278</v>
      </c>
      <c r="E176" s="229"/>
      <c r="F176" s="230"/>
      <c r="G176" s="135" t="s">
        <v>279</v>
      </c>
      <c r="H176" s="135" t="s">
        <v>280</v>
      </c>
      <c r="I176" s="231" t="s">
        <v>1</v>
      </c>
      <c r="J176" s="232"/>
      <c r="K176" s="233"/>
    </row>
    <row r="177" spans="1:11" s="96" customFormat="1" ht="156" customHeight="1" x14ac:dyDescent="0.15">
      <c r="A177" s="103" t="s">
        <v>281</v>
      </c>
      <c r="B177" s="103" t="s">
        <v>282</v>
      </c>
      <c r="C177" s="103" t="s">
        <v>283</v>
      </c>
      <c r="D177" s="234" t="s">
        <v>284</v>
      </c>
      <c r="E177" s="235"/>
      <c r="F177" s="236"/>
      <c r="G177" s="103" t="s">
        <v>285</v>
      </c>
      <c r="H177" s="103">
        <v>10</v>
      </c>
      <c r="I177" s="234" t="s">
        <v>286</v>
      </c>
      <c r="J177" s="235"/>
      <c r="K177" s="236"/>
    </row>
    <row r="178" spans="1:11" s="96" customFormat="1" ht="156" customHeight="1" x14ac:dyDescent="0.15">
      <c r="A178" s="103" t="s">
        <v>287</v>
      </c>
      <c r="B178" s="103" t="s">
        <v>282</v>
      </c>
      <c r="C178" s="103" t="s">
        <v>288</v>
      </c>
      <c r="D178" s="234" t="s">
        <v>284</v>
      </c>
      <c r="E178" s="235"/>
      <c r="F178" s="236"/>
      <c r="G178" s="103" t="s">
        <v>285</v>
      </c>
      <c r="H178" s="103">
        <v>10</v>
      </c>
      <c r="I178" s="234" t="s">
        <v>286</v>
      </c>
      <c r="J178" s="235"/>
      <c r="K178" s="236"/>
    </row>
    <row r="179" spans="1:11" s="96" customFormat="1" ht="156" customHeight="1" x14ac:dyDescent="0.15">
      <c r="A179" s="103" t="s">
        <v>289</v>
      </c>
      <c r="B179" s="103" t="s">
        <v>282</v>
      </c>
      <c r="C179" s="103" t="s">
        <v>290</v>
      </c>
      <c r="D179" s="234" t="s">
        <v>284</v>
      </c>
      <c r="E179" s="235"/>
      <c r="F179" s="236"/>
      <c r="G179" s="103" t="s">
        <v>285</v>
      </c>
      <c r="H179" s="103">
        <v>10</v>
      </c>
      <c r="I179" s="234" t="s">
        <v>286</v>
      </c>
      <c r="J179" s="235"/>
      <c r="K179" s="236"/>
    </row>
    <row r="180" spans="1:11" s="96" customFormat="1" ht="156" customHeight="1" x14ac:dyDescent="0.15">
      <c r="A180" s="103" t="s">
        <v>291</v>
      </c>
      <c r="B180" s="103" t="s">
        <v>292</v>
      </c>
      <c r="C180" s="103" t="s">
        <v>293</v>
      </c>
      <c r="D180" s="234" t="s">
        <v>284</v>
      </c>
      <c r="E180" s="235"/>
      <c r="F180" s="236"/>
      <c r="G180" s="103" t="s">
        <v>294</v>
      </c>
      <c r="H180" s="103">
        <v>10</v>
      </c>
      <c r="I180" s="234" t="s">
        <v>295</v>
      </c>
      <c r="J180" s="235"/>
      <c r="K180" s="236"/>
    </row>
    <row r="181" spans="1:11" s="96" customFormat="1" ht="156" customHeight="1" x14ac:dyDescent="0.15">
      <c r="A181" s="103" t="s">
        <v>296</v>
      </c>
      <c r="B181" s="103" t="s">
        <v>292</v>
      </c>
      <c r="C181" s="103" t="s">
        <v>297</v>
      </c>
      <c r="D181" s="234" t="s">
        <v>284</v>
      </c>
      <c r="E181" s="235"/>
      <c r="F181" s="236"/>
      <c r="G181" s="103" t="s">
        <v>294</v>
      </c>
      <c r="H181" s="103">
        <v>10</v>
      </c>
      <c r="I181" s="234" t="s">
        <v>295</v>
      </c>
      <c r="J181" s="235"/>
      <c r="K181" s="236"/>
    </row>
    <row r="182" spans="1:11" s="96" customFormat="1" ht="156" customHeight="1" x14ac:dyDescent="0.15">
      <c r="A182" s="103" t="s">
        <v>298</v>
      </c>
      <c r="B182" s="103" t="s">
        <v>292</v>
      </c>
      <c r="C182" s="103" t="s">
        <v>299</v>
      </c>
      <c r="D182" s="234" t="s">
        <v>284</v>
      </c>
      <c r="E182" s="235"/>
      <c r="F182" s="236"/>
      <c r="G182" s="103" t="s">
        <v>294</v>
      </c>
      <c r="H182" s="103">
        <v>10</v>
      </c>
      <c r="I182" s="234" t="s">
        <v>295</v>
      </c>
      <c r="J182" s="235"/>
      <c r="K182" s="236"/>
    </row>
    <row r="183" spans="1:11" s="96" customFormat="1" ht="156" customHeight="1" x14ac:dyDescent="0.15">
      <c r="A183" s="103" t="s">
        <v>300</v>
      </c>
      <c r="B183" s="103" t="s">
        <v>301</v>
      </c>
      <c r="C183" s="103" t="s">
        <v>302</v>
      </c>
      <c r="D183" s="234" t="s">
        <v>303</v>
      </c>
      <c r="E183" s="235"/>
      <c r="F183" s="236"/>
      <c r="G183" s="103" t="s">
        <v>304</v>
      </c>
      <c r="H183" s="103">
        <v>2</v>
      </c>
      <c r="I183" s="234" t="s">
        <v>305</v>
      </c>
      <c r="J183" s="235"/>
      <c r="K183" s="236"/>
    </row>
    <row r="184" spans="1:11" s="96" customFormat="1" ht="156" customHeight="1" x14ac:dyDescent="0.15">
      <c r="A184" s="103" t="s">
        <v>306</v>
      </c>
      <c r="B184" s="103" t="s">
        <v>301</v>
      </c>
      <c r="C184" s="103" t="s">
        <v>307</v>
      </c>
      <c r="D184" s="234" t="s">
        <v>303</v>
      </c>
      <c r="E184" s="235"/>
      <c r="F184" s="236"/>
      <c r="G184" s="103" t="s">
        <v>304</v>
      </c>
      <c r="H184" s="103">
        <v>2</v>
      </c>
      <c r="I184" s="234" t="s">
        <v>305</v>
      </c>
      <c r="J184" s="235"/>
      <c r="K184" s="236"/>
    </row>
    <row r="185" spans="1:11" s="96" customFormat="1" ht="156" customHeight="1" x14ac:dyDescent="0.15">
      <c r="A185" s="103" t="s">
        <v>308</v>
      </c>
      <c r="B185" s="103" t="s">
        <v>301</v>
      </c>
      <c r="C185" s="103" t="s">
        <v>309</v>
      </c>
      <c r="D185" s="234" t="s">
        <v>310</v>
      </c>
      <c r="E185" s="235"/>
      <c r="F185" s="236"/>
      <c r="G185" s="103" t="s">
        <v>294</v>
      </c>
      <c r="H185" s="103">
        <v>4</v>
      </c>
      <c r="I185" s="234" t="s">
        <v>305</v>
      </c>
      <c r="J185" s="235"/>
      <c r="K185" s="236"/>
    </row>
    <row r="186" spans="1:11" s="96" customFormat="1" ht="156" customHeight="1" x14ac:dyDescent="0.15">
      <c r="A186" s="103" t="s">
        <v>311</v>
      </c>
      <c r="B186" s="103" t="s">
        <v>301</v>
      </c>
      <c r="C186" s="103" t="s">
        <v>312</v>
      </c>
      <c r="D186" s="234" t="s">
        <v>313</v>
      </c>
      <c r="E186" s="235"/>
      <c r="F186" s="236"/>
      <c r="G186" s="103" t="s">
        <v>294</v>
      </c>
      <c r="H186" s="103">
        <v>4</v>
      </c>
      <c r="I186" s="234" t="s">
        <v>305</v>
      </c>
      <c r="J186" s="235"/>
      <c r="K186" s="236"/>
    </row>
    <row r="187" spans="1:11" s="96" customFormat="1" ht="156" customHeight="1" x14ac:dyDescent="0.15">
      <c r="A187" s="103" t="s">
        <v>314</v>
      </c>
      <c r="B187" s="103" t="s">
        <v>301</v>
      </c>
      <c r="C187" s="103" t="s">
        <v>315</v>
      </c>
      <c r="D187" s="234" t="s">
        <v>316</v>
      </c>
      <c r="E187" s="235"/>
      <c r="F187" s="236"/>
      <c r="G187" s="103" t="s">
        <v>294</v>
      </c>
      <c r="H187" s="103">
        <v>2</v>
      </c>
      <c r="I187" s="234" t="s">
        <v>305</v>
      </c>
      <c r="J187" s="235"/>
      <c r="K187" s="236"/>
    </row>
    <row r="188" spans="1:11" s="96" customFormat="1" ht="156" customHeight="1" x14ac:dyDescent="0.15">
      <c r="A188" s="103" t="s">
        <v>317</v>
      </c>
      <c r="B188" s="103" t="s">
        <v>301</v>
      </c>
      <c r="C188" s="103" t="s">
        <v>318</v>
      </c>
      <c r="D188" s="234" t="s">
        <v>319</v>
      </c>
      <c r="E188" s="235"/>
      <c r="F188" s="236"/>
      <c r="G188" s="103" t="s">
        <v>294</v>
      </c>
      <c r="H188" s="103">
        <v>1</v>
      </c>
      <c r="I188" s="234" t="s">
        <v>305</v>
      </c>
      <c r="J188" s="235"/>
      <c r="K188" s="236"/>
    </row>
    <row r="189" spans="1:11" s="96" customFormat="1" ht="156" customHeight="1" x14ac:dyDescent="0.15">
      <c r="A189" s="103" t="s">
        <v>320</v>
      </c>
      <c r="B189" s="103" t="s">
        <v>301</v>
      </c>
      <c r="C189" s="103" t="s">
        <v>321</v>
      </c>
      <c r="D189" s="234" t="s">
        <v>322</v>
      </c>
      <c r="E189" s="235"/>
      <c r="F189" s="236"/>
      <c r="G189" s="103" t="s">
        <v>323</v>
      </c>
      <c r="H189" s="103">
        <v>2</v>
      </c>
      <c r="I189" s="237" t="s">
        <v>305</v>
      </c>
      <c r="J189" s="238"/>
      <c r="K189" s="239"/>
    </row>
    <row r="190" spans="1:11" s="96" customFormat="1" ht="156" customHeight="1" x14ac:dyDescent="0.15">
      <c r="A190" s="103" t="s">
        <v>324</v>
      </c>
      <c r="B190" s="103" t="s">
        <v>301</v>
      </c>
      <c r="C190" s="103" t="s">
        <v>325</v>
      </c>
      <c r="D190" s="234" t="s">
        <v>326</v>
      </c>
      <c r="E190" s="235"/>
      <c r="F190" s="236"/>
      <c r="G190" s="103" t="s">
        <v>327</v>
      </c>
      <c r="H190" s="103">
        <v>1</v>
      </c>
      <c r="I190" s="237" t="s">
        <v>305</v>
      </c>
      <c r="J190" s="238"/>
      <c r="K190" s="239"/>
    </row>
    <row r="191" spans="1:11" s="96" customFormat="1" ht="156" customHeight="1" x14ac:dyDescent="0.15">
      <c r="A191" s="103" t="s">
        <v>328</v>
      </c>
      <c r="B191" s="103" t="s">
        <v>301</v>
      </c>
      <c r="C191" s="103" t="s">
        <v>329</v>
      </c>
      <c r="D191" s="234" t="s">
        <v>330</v>
      </c>
      <c r="E191" s="235"/>
      <c r="F191" s="236"/>
      <c r="G191" s="103" t="s">
        <v>323</v>
      </c>
      <c r="H191" s="103">
        <v>2</v>
      </c>
      <c r="I191" s="237" t="s">
        <v>305</v>
      </c>
      <c r="J191" s="238"/>
      <c r="K191" s="239"/>
    </row>
    <row r="192" spans="1:11" s="96" customFormat="1" ht="156" customHeight="1" x14ac:dyDescent="0.15">
      <c r="A192" s="103" t="s">
        <v>331</v>
      </c>
      <c r="B192" s="103" t="s">
        <v>301</v>
      </c>
      <c r="C192" s="103" t="s">
        <v>332</v>
      </c>
      <c r="D192" s="234" t="s">
        <v>333</v>
      </c>
      <c r="E192" s="235"/>
      <c r="F192" s="236"/>
      <c r="G192" s="103" t="s">
        <v>323</v>
      </c>
      <c r="H192" s="103">
        <v>2</v>
      </c>
      <c r="I192" s="237" t="s">
        <v>305</v>
      </c>
      <c r="J192" s="238"/>
      <c r="K192" s="239"/>
    </row>
    <row r="193" spans="1:9" x14ac:dyDescent="0.15">
      <c r="A193" s="137"/>
      <c r="B193" s="137"/>
      <c r="C193" s="137"/>
    </row>
    <row r="194" spans="1:9" ht="84" customHeight="1" x14ac:dyDescent="0.15">
      <c r="A194" s="138" t="s">
        <v>334</v>
      </c>
    </row>
    <row r="195" spans="1:9" ht="129" customHeight="1" x14ac:dyDescent="0.15">
      <c r="A195" s="135" t="s">
        <v>275</v>
      </c>
      <c r="B195" s="135" t="s">
        <v>276</v>
      </c>
      <c r="C195" s="135" t="s">
        <v>277</v>
      </c>
      <c r="D195" s="228" t="s">
        <v>278</v>
      </c>
      <c r="E195" s="229"/>
      <c r="F195" s="230"/>
      <c r="G195" s="135" t="s">
        <v>279</v>
      </c>
      <c r="H195" s="135" t="s">
        <v>335</v>
      </c>
      <c r="I195" s="135" t="s">
        <v>336</v>
      </c>
    </row>
    <row r="196" spans="1:9" s="96" customFormat="1" ht="153.75" customHeight="1" x14ac:dyDescent="0.15">
      <c r="A196" s="103" t="s">
        <v>281</v>
      </c>
      <c r="B196" s="103" t="s">
        <v>282</v>
      </c>
      <c r="C196" s="103" t="s">
        <v>283</v>
      </c>
      <c r="D196" s="234" t="s">
        <v>284</v>
      </c>
      <c r="E196" s="235"/>
      <c r="F196" s="236"/>
      <c r="G196" s="103" t="s">
        <v>285</v>
      </c>
      <c r="H196" s="103">
        <v>5400</v>
      </c>
      <c r="I196" s="103">
        <v>756.82</v>
      </c>
    </row>
    <row r="197" spans="1:9" s="96" customFormat="1" ht="153.75" customHeight="1" x14ac:dyDescent="0.15">
      <c r="A197" s="103" t="s">
        <v>287</v>
      </c>
      <c r="B197" s="103" t="s">
        <v>282</v>
      </c>
      <c r="C197" s="103" t="s">
        <v>288</v>
      </c>
      <c r="D197" s="234" t="s">
        <v>284</v>
      </c>
      <c r="E197" s="235"/>
      <c r="F197" s="236"/>
      <c r="G197" s="103" t="s">
        <v>285</v>
      </c>
      <c r="H197" s="103">
        <v>0</v>
      </c>
      <c r="I197" s="103">
        <v>0</v>
      </c>
    </row>
    <row r="198" spans="1:9" s="96" customFormat="1" ht="153.75" customHeight="1" x14ac:dyDescent="0.15">
      <c r="A198" s="103" t="s">
        <v>289</v>
      </c>
      <c r="B198" s="103" t="s">
        <v>282</v>
      </c>
      <c r="C198" s="103" t="s">
        <v>290</v>
      </c>
      <c r="D198" s="234" t="s">
        <v>284</v>
      </c>
      <c r="E198" s="235"/>
      <c r="F198" s="236"/>
      <c r="G198" s="103" t="s">
        <v>285</v>
      </c>
      <c r="H198" s="103">
        <v>0</v>
      </c>
      <c r="I198" s="103">
        <v>0</v>
      </c>
    </row>
    <row r="199" spans="1:9" s="96" customFormat="1" ht="153.75" customHeight="1" x14ac:dyDescent="0.15">
      <c r="A199" s="103" t="s">
        <v>291</v>
      </c>
      <c r="B199" s="103" t="s">
        <v>292</v>
      </c>
      <c r="C199" s="103" t="s">
        <v>293</v>
      </c>
      <c r="D199" s="234" t="s">
        <v>284</v>
      </c>
      <c r="E199" s="235"/>
      <c r="F199" s="236"/>
      <c r="G199" s="103" t="s">
        <v>294</v>
      </c>
      <c r="H199" s="103">
        <v>5400</v>
      </c>
      <c r="I199" s="103">
        <v>346.24</v>
      </c>
    </row>
    <row r="200" spans="1:9" s="96" customFormat="1" ht="153.75" customHeight="1" x14ac:dyDescent="0.15">
      <c r="A200" s="103" t="s">
        <v>296</v>
      </c>
      <c r="B200" s="103" t="s">
        <v>292</v>
      </c>
      <c r="C200" s="103" t="s">
        <v>297</v>
      </c>
      <c r="D200" s="234" t="s">
        <v>284</v>
      </c>
      <c r="E200" s="235"/>
      <c r="F200" s="236"/>
      <c r="G200" s="103" t="s">
        <v>294</v>
      </c>
      <c r="H200" s="103">
        <v>0</v>
      </c>
      <c r="I200" s="103">
        <v>0</v>
      </c>
    </row>
    <row r="201" spans="1:9" s="96" customFormat="1" ht="153.75" customHeight="1" x14ac:dyDescent="0.15">
      <c r="A201" s="103" t="s">
        <v>298</v>
      </c>
      <c r="B201" s="103" t="s">
        <v>292</v>
      </c>
      <c r="C201" s="103" t="s">
        <v>299</v>
      </c>
      <c r="D201" s="234" t="s">
        <v>284</v>
      </c>
      <c r="E201" s="235"/>
      <c r="F201" s="236"/>
      <c r="G201" s="103" t="s">
        <v>294</v>
      </c>
      <c r="H201" s="103">
        <v>0</v>
      </c>
      <c r="I201" s="103">
        <v>0</v>
      </c>
    </row>
    <row r="202" spans="1:9" s="96" customFormat="1" ht="153.75" customHeight="1" x14ac:dyDescent="0.15">
      <c r="A202" s="103" t="s">
        <v>300</v>
      </c>
      <c r="B202" s="103" t="s">
        <v>301</v>
      </c>
      <c r="C202" s="103" t="s">
        <v>302</v>
      </c>
      <c r="D202" s="234" t="s">
        <v>303</v>
      </c>
      <c r="E202" s="235"/>
      <c r="F202" s="236"/>
      <c r="G202" s="103" t="s">
        <v>304</v>
      </c>
      <c r="H202" s="103">
        <v>10800</v>
      </c>
      <c r="I202" s="103">
        <v>105.2</v>
      </c>
    </row>
    <row r="203" spans="1:9" s="96" customFormat="1" ht="153.75" customHeight="1" x14ac:dyDescent="0.15">
      <c r="A203" s="103" t="s">
        <v>306</v>
      </c>
      <c r="B203" s="103" t="s">
        <v>301</v>
      </c>
      <c r="C203" s="103" t="s">
        <v>307</v>
      </c>
      <c r="D203" s="240" t="s">
        <v>303</v>
      </c>
      <c r="E203" s="240"/>
      <c r="F203" s="240"/>
      <c r="G203" s="103" t="s">
        <v>304</v>
      </c>
      <c r="H203" s="103">
        <v>0</v>
      </c>
      <c r="I203" s="103">
        <v>0</v>
      </c>
    </row>
    <row r="204" spans="1:9" s="96" customFormat="1" ht="153.75" customHeight="1" x14ac:dyDescent="0.15">
      <c r="A204" s="103" t="s">
        <v>308</v>
      </c>
      <c r="B204" s="103" t="s">
        <v>301</v>
      </c>
      <c r="C204" s="103" t="s">
        <v>309</v>
      </c>
      <c r="D204" s="240" t="s">
        <v>310</v>
      </c>
      <c r="E204" s="240"/>
      <c r="F204" s="240"/>
      <c r="G204" s="103" t="s">
        <v>294</v>
      </c>
      <c r="H204" s="103">
        <v>5400</v>
      </c>
      <c r="I204" s="103">
        <v>80.180000000000007</v>
      </c>
    </row>
    <row r="205" spans="1:9" s="96" customFormat="1" ht="153.75" customHeight="1" x14ac:dyDescent="0.15">
      <c r="A205" s="103" t="s">
        <v>311</v>
      </c>
      <c r="B205" s="103" t="s">
        <v>301</v>
      </c>
      <c r="C205" s="103" t="s">
        <v>312</v>
      </c>
      <c r="D205" s="240" t="s">
        <v>313</v>
      </c>
      <c r="E205" s="240"/>
      <c r="F205" s="240"/>
      <c r="G205" s="103" t="s">
        <v>294</v>
      </c>
      <c r="H205" s="103">
        <v>0</v>
      </c>
      <c r="I205" s="103">
        <v>0</v>
      </c>
    </row>
    <row r="206" spans="1:9" s="96" customFormat="1" ht="153.75" customHeight="1" x14ac:dyDescent="0.15">
      <c r="A206" s="103" t="s">
        <v>314</v>
      </c>
      <c r="B206" s="103" t="s">
        <v>301</v>
      </c>
      <c r="C206" s="103" t="s">
        <v>315</v>
      </c>
      <c r="D206" s="240" t="s">
        <v>316</v>
      </c>
      <c r="E206" s="240"/>
      <c r="F206" s="240"/>
      <c r="G206" s="103" t="s">
        <v>294</v>
      </c>
      <c r="H206" s="103">
        <v>5400</v>
      </c>
      <c r="I206" s="103">
        <v>144.26</v>
      </c>
    </row>
    <row r="207" spans="1:9" s="96" customFormat="1" ht="153.75" customHeight="1" x14ac:dyDescent="0.15">
      <c r="A207" s="103" t="s">
        <v>317</v>
      </c>
      <c r="B207" s="103" t="s">
        <v>301</v>
      </c>
      <c r="C207" s="103" t="s">
        <v>318</v>
      </c>
      <c r="D207" s="240" t="s">
        <v>319</v>
      </c>
      <c r="E207" s="240"/>
      <c r="F207" s="240"/>
      <c r="G207" s="103" t="s">
        <v>294</v>
      </c>
      <c r="H207" s="103">
        <v>21600</v>
      </c>
      <c r="I207" s="103">
        <v>26.89</v>
      </c>
    </row>
    <row r="208" spans="1:9" s="96" customFormat="1" ht="153.75" customHeight="1" x14ac:dyDescent="0.15">
      <c r="A208" s="103" t="s">
        <v>320</v>
      </c>
      <c r="B208" s="103" t="s">
        <v>301</v>
      </c>
      <c r="C208" s="103" t="s">
        <v>321</v>
      </c>
      <c r="D208" s="240" t="s">
        <v>322</v>
      </c>
      <c r="E208" s="240"/>
      <c r="F208" s="240"/>
      <c r="G208" s="103" t="s">
        <v>323</v>
      </c>
      <c r="H208" s="103">
        <v>5400</v>
      </c>
      <c r="I208" s="103">
        <v>90.16</v>
      </c>
    </row>
    <row r="209" spans="1:11" s="96" customFormat="1" ht="153.75" customHeight="1" x14ac:dyDescent="0.15">
      <c r="A209" s="103" t="s">
        <v>324</v>
      </c>
      <c r="B209" s="103" t="s">
        <v>301</v>
      </c>
      <c r="C209" s="103" t="s">
        <v>325</v>
      </c>
      <c r="D209" s="240" t="s">
        <v>326</v>
      </c>
      <c r="E209" s="240"/>
      <c r="F209" s="240"/>
      <c r="G209" s="103" t="s">
        <v>327</v>
      </c>
      <c r="H209" s="103">
        <v>0</v>
      </c>
      <c r="I209" s="103">
        <v>0</v>
      </c>
    </row>
    <row r="210" spans="1:11" s="96" customFormat="1" ht="153.75" customHeight="1" x14ac:dyDescent="0.15">
      <c r="A210" s="103" t="s">
        <v>328</v>
      </c>
      <c r="B210" s="103" t="s">
        <v>301</v>
      </c>
      <c r="C210" s="103" t="s">
        <v>329</v>
      </c>
      <c r="D210" s="240" t="s">
        <v>330</v>
      </c>
      <c r="E210" s="240"/>
      <c r="F210" s="240"/>
      <c r="G210" s="103" t="s">
        <v>323</v>
      </c>
      <c r="H210" s="103">
        <v>0</v>
      </c>
      <c r="I210" s="103">
        <v>0</v>
      </c>
    </row>
    <row r="211" spans="1:11" s="96" customFormat="1" ht="153.75" customHeight="1" x14ac:dyDescent="0.15">
      <c r="A211" s="103" t="s">
        <v>331</v>
      </c>
      <c r="B211" s="103" t="s">
        <v>301</v>
      </c>
      <c r="C211" s="103" t="s">
        <v>332</v>
      </c>
      <c r="D211" s="240" t="s">
        <v>333</v>
      </c>
      <c r="E211" s="240"/>
      <c r="F211" s="240"/>
      <c r="G211" s="103" t="s">
        <v>323</v>
      </c>
      <c r="H211" s="103">
        <v>0</v>
      </c>
      <c r="I211" s="103">
        <v>0</v>
      </c>
    </row>
    <row r="212" spans="1:11" ht="27.75" customHeight="1" x14ac:dyDescent="0.15">
      <c r="A212" s="137"/>
      <c r="B212" s="137"/>
      <c r="C212" s="137"/>
    </row>
    <row r="213" spans="1:11" ht="66" customHeight="1" x14ac:dyDescent="0.15">
      <c r="A213" s="139" t="s">
        <v>337</v>
      </c>
      <c r="B213" s="137"/>
      <c r="C213" s="137"/>
    </row>
    <row r="214" spans="1:11" ht="87" customHeight="1" x14ac:dyDescent="0.15">
      <c r="A214" s="241" t="s">
        <v>338</v>
      </c>
      <c r="B214" s="241"/>
      <c r="C214" s="241"/>
      <c r="D214" s="241"/>
      <c r="E214" s="241"/>
      <c r="F214" s="241"/>
      <c r="G214" s="241"/>
      <c r="H214" s="241"/>
      <c r="I214" s="241"/>
      <c r="J214" s="241"/>
      <c r="K214" s="241"/>
    </row>
    <row r="215" spans="1:11" ht="135" customHeight="1" x14ac:dyDescent="0.15">
      <c r="A215" s="135" t="s">
        <v>339</v>
      </c>
      <c r="B215" s="135" t="s">
        <v>340</v>
      </c>
      <c r="C215" s="135" t="s">
        <v>341</v>
      </c>
      <c r="D215" s="242" t="s">
        <v>342</v>
      </c>
      <c r="E215" s="242"/>
      <c r="F215" s="242" t="s">
        <v>343</v>
      </c>
      <c r="G215" s="242"/>
      <c r="H215" s="135" t="s">
        <v>344</v>
      </c>
      <c r="I215" s="135" t="s">
        <v>345</v>
      </c>
      <c r="J215" s="242" t="s">
        <v>346</v>
      </c>
      <c r="K215" s="242"/>
    </row>
    <row r="216" spans="1:11" ht="78.75" customHeight="1" x14ac:dyDescent="0.15">
      <c r="A216" s="140">
        <v>0</v>
      </c>
      <c r="B216" s="140"/>
      <c r="C216" s="140" t="s">
        <v>281</v>
      </c>
      <c r="D216" s="243" t="s">
        <v>283</v>
      </c>
      <c r="E216" s="243"/>
      <c r="F216" s="243"/>
      <c r="G216" s="243"/>
      <c r="H216" s="140" t="s">
        <v>285</v>
      </c>
      <c r="I216" s="140">
        <v>1</v>
      </c>
      <c r="J216" s="243" t="s">
        <v>347</v>
      </c>
      <c r="K216" s="243"/>
    </row>
    <row r="217" spans="1:11" ht="78.75" customHeight="1" x14ac:dyDescent="0.15">
      <c r="A217" s="140">
        <v>1</v>
      </c>
      <c r="B217" s="140" t="s">
        <v>281</v>
      </c>
      <c r="C217" s="140" t="s">
        <v>291</v>
      </c>
      <c r="D217" s="243" t="s">
        <v>293</v>
      </c>
      <c r="E217" s="243"/>
      <c r="F217" s="243"/>
      <c r="G217" s="243"/>
      <c r="H217" s="140" t="s">
        <v>294</v>
      </c>
      <c r="I217" s="140">
        <v>1</v>
      </c>
      <c r="J217" s="243" t="s">
        <v>348</v>
      </c>
      <c r="K217" s="243"/>
    </row>
    <row r="218" spans="1:11" ht="78.75" customHeight="1" x14ac:dyDescent="0.15">
      <c r="A218" s="140">
        <v>1</v>
      </c>
      <c r="B218" s="140" t="s">
        <v>281</v>
      </c>
      <c r="C218" s="140" t="s">
        <v>314</v>
      </c>
      <c r="D218" s="243" t="s">
        <v>315</v>
      </c>
      <c r="E218" s="243"/>
      <c r="F218" s="243" t="s">
        <v>316</v>
      </c>
      <c r="G218" s="243"/>
      <c r="H218" s="140" t="s">
        <v>294</v>
      </c>
      <c r="I218" s="140">
        <v>1</v>
      </c>
      <c r="J218" s="243" t="s">
        <v>349</v>
      </c>
      <c r="K218" s="243"/>
    </row>
    <row r="219" spans="1:11" ht="102.75" customHeight="1" x14ac:dyDescent="0.15">
      <c r="A219" s="140">
        <v>1</v>
      </c>
      <c r="B219" s="140" t="s">
        <v>281</v>
      </c>
      <c r="C219" s="140" t="s">
        <v>317</v>
      </c>
      <c r="D219" s="243" t="s">
        <v>318</v>
      </c>
      <c r="E219" s="243"/>
      <c r="F219" s="243" t="s">
        <v>350</v>
      </c>
      <c r="G219" s="243"/>
      <c r="H219" s="140" t="s">
        <v>294</v>
      </c>
      <c r="I219" s="140">
        <v>4</v>
      </c>
      <c r="J219" s="243" t="s">
        <v>349</v>
      </c>
      <c r="K219" s="243"/>
    </row>
    <row r="220" spans="1:11" ht="78.75" customHeight="1" x14ac:dyDescent="0.15">
      <c r="A220" s="140">
        <v>1</v>
      </c>
      <c r="B220" s="140" t="s">
        <v>281</v>
      </c>
      <c r="C220" s="140" t="s">
        <v>320</v>
      </c>
      <c r="D220" s="243" t="s">
        <v>321</v>
      </c>
      <c r="E220" s="243"/>
      <c r="F220" s="243" t="s">
        <v>322</v>
      </c>
      <c r="G220" s="243"/>
      <c r="H220" s="140" t="s">
        <v>323</v>
      </c>
      <c r="I220" s="140">
        <v>1</v>
      </c>
      <c r="J220" s="243" t="s">
        <v>349</v>
      </c>
      <c r="K220" s="243"/>
    </row>
    <row r="221" spans="1:11" ht="111.75" customHeight="1" x14ac:dyDescent="0.15">
      <c r="A221" s="140">
        <v>2</v>
      </c>
      <c r="B221" s="140" t="s">
        <v>291</v>
      </c>
      <c r="C221" s="140" t="s">
        <v>300</v>
      </c>
      <c r="D221" s="243" t="s">
        <v>302</v>
      </c>
      <c r="E221" s="243"/>
      <c r="F221" s="243" t="s">
        <v>303</v>
      </c>
      <c r="G221" s="243"/>
      <c r="H221" s="140" t="s">
        <v>304</v>
      </c>
      <c r="I221" s="140">
        <v>2</v>
      </c>
      <c r="J221" s="243" t="s">
        <v>349</v>
      </c>
      <c r="K221" s="243"/>
    </row>
    <row r="222" spans="1:11" ht="78.75" customHeight="1" x14ac:dyDescent="0.15">
      <c r="A222" s="140">
        <v>2</v>
      </c>
      <c r="B222" s="140" t="s">
        <v>291</v>
      </c>
      <c r="C222" s="140" t="s">
        <v>308</v>
      </c>
      <c r="D222" s="243" t="s">
        <v>309</v>
      </c>
      <c r="E222" s="243"/>
      <c r="F222" s="243" t="s">
        <v>310</v>
      </c>
      <c r="G222" s="243"/>
      <c r="H222" s="140" t="s">
        <v>294</v>
      </c>
      <c r="I222" s="140">
        <v>1</v>
      </c>
      <c r="J222" s="243" t="s">
        <v>349</v>
      </c>
      <c r="K222" s="243"/>
    </row>
    <row r="223" spans="1:11" ht="24.75" customHeight="1" x14ac:dyDescent="0.15">
      <c r="A223" s="137"/>
      <c r="B223" s="137"/>
      <c r="C223" s="137"/>
    </row>
    <row r="224" spans="1:11" ht="84" customHeight="1" x14ac:dyDescent="0.15">
      <c r="A224" s="241" t="s">
        <v>351</v>
      </c>
      <c r="B224" s="241"/>
      <c r="C224" s="241"/>
      <c r="D224" s="241"/>
      <c r="E224" s="241"/>
      <c r="F224" s="241"/>
      <c r="G224" s="241"/>
      <c r="H224" s="241"/>
      <c r="I224" s="241"/>
      <c r="J224" s="241"/>
      <c r="K224" s="241"/>
    </row>
    <row r="225" spans="1:11" ht="120" customHeight="1" x14ac:dyDescent="0.15">
      <c r="A225" s="135" t="s">
        <v>339</v>
      </c>
      <c r="B225" s="135" t="s">
        <v>340</v>
      </c>
      <c r="C225" s="135" t="s">
        <v>341</v>
      </c>
      <c r="D225" s="242" t="s">
        <v>342</v>
      </c>
      <c r="E225" s="242"/>
      <c r="F225" s="242" t="s">
        <v>343</v>
      </c>
      <c r="G225" s="242"/>
      <c r="H225" s="135" t="s">
        <v>344</v>
      </c>
      <c r="I225" s="135" t="s">
        <v>345</v>
      </c>
      <c r="J225" s="242" t="s">
        <v>346</v>
      </c>
      <c r="K225" s="242"/>
    </row>
    <row r="226" spans="1:11" ht="84.75" customHeight="1" x14ac:dyDescent="0.15">
      <c r="A226" s="140">
        <v>0</v>
      </c>
      <c r="B226" s="140"/>
      <c r="C226" s="140" t="s">
        <v>287</v>
      </c>
      <c r="D226" s="244" t="s">
        <v>288</v>
      </c>
      <c r="E226" s="245"/>
      <c r="F226" s="244"/>
      <c r="G226" s="245"/>
      <c r="H226" s="140" t="s">
        <v>285</v>
      </c>
      <c r="I226" s="140">
        <v>1</v>
      </c>
      <c r="J226" s="243" t="s">
        <v>347</v>
      </c>
      <c r="K226" s="243"/>
    </row>
    <row r="227" spans="1:11" ht="84.75" customHeight="1" x14ac:dyDescent="0.15">
      <c r="A227" s="140">
        <v>1</v>
      </c>
      <c r="B227" s="140" t="s">
        <v>287</v>
      </c>
      <c r="C227" s="140" t="s">
        <v>296</v>
      </c>
      <c r="D227" s="244" t="s">
        <v>297</v>
      </c>
      <c r="E227" s="245" t="s">
        <v>297</v>
      </c>
      <c r="F227" s="244"/>
      <c r="G227" s="245"/>
      <c r="H227" s="140" t="s">
        <v>294</v>
      </c>
      <c r="I227" s="140">
        <v>1</v>
      </c>
      <c r="J227" s="243" t="s">
        <v>348</v>
      </c>
      <c r="K227" s="243"/>
    </row>
    <row r="228" spans="1:11" ht="84.75" customHeight="1" x14ac:dyDescent="0.15">
      <c r="A228" s="140">
        <v>1</v>
      </c>
      <c r="B228" s="140" t="s">
        <v>287</v>
      </c>
      <c r="C228" s="140" t="s">
        <v>314</v>
      </c>
      <c r="D228" s="244" t="s">
        <v>315</v>
      </c>
      <c r="E228" s="245" t="s">
        <v>315</v>
      </c>
      <c r="F228" s="244" t="s">
        <v>316</v>
      </c>
      <c r="G228" s="245"/>
      <c r="H228" s="140" t="s">
        <v>294</v>
      </c>
      <c r="I228" s="140">
        <v>1</v>
      </c>
      <c r="J228" s="243" t="s">
        <v>349</v>
      </c>
      <c r="K228" s="243"/>
    </row>
    <row r="229" spans="1:11" ht="111.75" customHeight="1" x14ac:dyDescent="0.15">
      <c r="A229" s="140">
        <v>1</v>
      </c>
      <c r="B229" s="140" t="s">
        <v>287</v>
      </c>
      <c r="C229" s="140" t="s">
        <v>317</v>
      </c>
      <c r="D229" s="244" t="s">
        <v>318</v>
      </c>
      <c r="E229" s="245" t="s">
        <v>318</v>
      </c>
      <c r="F229" s="244" t="s">
        <v>350</v>
      </c>
      <c r="G229" s="245" t="s">
        <v>350</v>
      </c>
      <c r="H229" s="140" t="s">
        <v>294</v>
      </c>
      <c r="I229" s="140">
        <v>4</v>
      </c>
      <c r="J229" s="243" t="s">
        <v>349</v>
      </c>
      <c r="K229" s="243"/>
    </row>
    <row r="230" spans="1:11" ht="84.75" customHeight="1" x14ac:dyDescent="0.15">
      <c r="A230" s="140">
        <v>1</v>
      </c>
      <c r="B230" s="140" t="s">
        <v>287</v>
      </c>
      <c r="C230" s="140" t="s">
        <v>328</v>
      </c>
      <c r="D230" s="244" t="s">
        <v>329</v>
      </c>
      <c r="E230" s="245" t="s">
        <v>329</v>
      </c>
      <c r="F230" s="244" t="s">
        <v>330</v>
      </c>
      <c r="G230" s="245" t="s">
        <v>330</v>
      </c>
      <c r="H230" s="140" t="s">
        <v>323</v>
      </c>
      <c r="I230" s="140">
        <v>1</v>
      </c>
      <c r="J230" s="243" t="s">
        <v>349</v>
      </c>
      <c r="K230" s="243"/>
    </row>
    <row r="231" spans="1:11" ht="117.75" customHeight="1" x14ac:dyDescent="0.15">
      <c r="A231" s="140">
        <v>2</v>
      </c>
      <c r="B231" s="140" t="s">
        <v>296</v>
      </c>
      <c r="C231" s="140" t="s">
        <v>306</v>
      </c>
      <c r="D231" s="244" t="s">
        <v>307</v>
      </c>
      <c r="E231" s="245" t="s">
        <v>307</v>
      </c>
      <c r="F231" s="244" t="s">
        <v>303</v>
      </c>
      <c r="G231" s="245" t="s">
        <v>303</v>
      </c>
      <c r="H231" s="140" t="s">
        <v>304</v>
      </c>
      <c r="I231" s="140">
        <v>2</v>
      </c>
      <c r="J231" s="243" t="s">
        <v>349</v>
      </c>
      <c r="K231" s="243"/>
    </row>
    <row r="232" spans="1:11" ht="84.75" customHeight="1" x14ac:dyDescent="0.15">
      <c r="A232" s="140">
        <v>2</v>
      </c>
      <c r="B232" s="140" t="s">
        <v>296</v>
      </c>
      <c r="C232" s="140" t="s">
        <v>308</v>
      </c>
      <c r="D232" s="244" t="s">
        <v>309</v>
      </c>
      <c r="E232" s="245" t="s">
        <v>309</v>
      </c>
      <c r="F232" s="244" t="s">
        <v>310</v>
      </c>
      <c r="G232" s="245" t="s">
        <v>310</v>
      </c>
      <c r="H232" s="140" t="s">
        <v>294</v>
      </c>
      <c r="I232" s="140">
        <v>1</v>
      </c>
      <c r="J232" s="243" t="s">
        <v>349</v>
      </c>
      <c r="K232" s="243"/>
    </row>
    <row r="233" spans="1:11" ht="48.75" x14ac:dyDescent="0.15">
      <c r="A233" s="117" t="s">
        <v>151</v>
      </c>
      <c r="B233" s="137"/>
      <c r="C233" s="137"/>
    </row>
    <row r="234" spans="1:11" ht="111" customHeight="1" x14ac:dyDescent="0.15">
      <c r="A234" s="241" t="s">
        <v>352</v>
      </c>
      <c r="B234" s="241"/>
      <c r="C234" s="241"/>
      <c r="D234" s="241"/>
      <c r="E234" s="241"/>
      <c r="F234" s="241"/>
      <c r="G234" s="241"/>
      <c r="H234" s="241"/>
      <c r="I234" s="241"/>
      <c r="J234" s="241"/>
      <c r="K234" s="241"/>
    </row>
    <row r="235" spans="1:11" ht="135" customHeight="1" x14ac:dyDescent="0.15">
      <c r="A235" s="135" t="s">
        <v>339</v>
      </c>
      <c r="B235" s="135" t="s">
        <v>340</v>
      </c>
      <c r="C235" s="135" t="s">
        <v>341</v>
      </c>
      <c r="D235" s="242" t="s">
        <v>342</v>
      </c>
      <c r="E235" s="242"/>
      <c r="F235" s="242" t="s">
        <v>343</v>
      </c>
      <c r="G235" s="242"/>
      <c r="H235" s="135" t="s">
        <v>344</v>
      </c>
      <c r="I235" s="135" t="s">
        <v>345</v>
      </c>
      <c r="J235" s="242" t="s">
        <v>346</v>
      </c>
      <c r="K235" s="242"/>
    </row>
    <row r="236" spans="1:11" ht="96.75" customHeight="1" x14ac:dyDescent="0.15">
      <c r="A236" s="140">
        <v>0</v>
      </c>
      <c r="B236" s="140"/>
      <c r="C236" s="140" t="s">
        <v>289</v>
      </c>
      <c r="D236" s="244" t="s">
        <v>290</v>
      </c>
      <c r="E236" s="245"/>
      <c r="F236" s="244"/>
      <c r="G236" s="245"/>
      <c r="H236" s="140" t="s">
        <v>285</v>
      </c>
      <c r="I236" s="140">
        <v>1</v>
      </c>
      <c r="J236" s="243" t="s">
        <v>347</v>
      </c>
      <c r="K236" s="243"/>
    </row>
    <row r="237" spans="1:11" ht="96.75" customHeight="1" x14ac:dyDescent="0.15">
      <c r="A237" s="140">
        <v>1</v>
      </c>
      <c r="B237" s="140" t="s">
        <v>289</v>
      </c>
      <c r="C237" s="140" t="s">
        <v>298</v>
      </c>
      <c r="D237" s="244" t="s">
        <v>299</v>
      </c>
      <c r="E237" s="245" t="s">
        <v>299</v>
      </c>
      <c r="F237" s="244"/>
      <c r="G237" s="245"/>
      <c r="H237" s="140" t="s">
        <v>294</v>
      </c>
      <c r="I237" s="140">
        <v>1</v>
      </c>
      <c r="J237" s="243" t="s">
        <v>348</v>
      </c>
      <c r="K237" s="243"/>
    </row>
    <row r="238" spans="1:11" ht="96.75" customHeight="1" x14ac:dyDescent="0.15">
      <c r="A238" s="140">
        <v>1</v>
      </c>
      <c r="B238" s="140" t="s">
        <v>289</v>
      </c>
      <c r="C238" s="140" t="s">
        <v>314</v>
      </c>
      <c r="D238" s="244" t="s">
        <v>315</v>
      </c>
      <c r="E238" s="245" t="s">
        <v>315</v>
      </c>
      <c r="F238" s="244" t="s">
        <v>316</v>
      </c>
      <c r="G238" s="245"/>
      <c r="H238" s="140" t="s">
        <v>294</v>
      </c>
      <c r="I238" s="140">
        <v>1</v>
      </c>
      <c r="J238" s="243" t="s">
        <v>349</v>
      </c>
      <c r="K238" s="243"/>
    </row>
    <row r="239" spans="1:11" ht="96.75" customHeight="1" x14ac:dyDescent="0.15">
      <c r="A239" s="140">
        <v>1</v>
      </c>
      <c r="B239" s="140" t="s">
        <v>289</v>
      </c>
      <c r="C239" s="140" t="s">
        <v>317</v>
      </c>
      <c r="D239" s="244" t="s">
        <v>318</v>
      </c>
      <c r="E239" s="245" t="s">
        <v>318</v>
      </c>
      <c r="F239" s="244" t="s">
        <v>350</v>
      </c>
      <c r="G239" s="245" t="s">
        <v>350</v>
      </c>
      <c r="H239" s="140" t="s">
        <v>294</v>
      </c>
      <c r="I239" s="140">
        <v>4</v>
      </c>
      <c r="J239" s="243" t="s">
        <v>349</v>
      </c>
      <c r="K239" s="243"/>
    </row>
    <row r="240" spans="1:11" ht="96.75" customHeight="1" x14ac:dyDescent="0.15">
      <c r="A240" s="140">
        <v>1</v>
      </c>
      <c r="B240" s="140" t="s">
        <v>289</v>
      </c>
      <c r="C240" s="140" t="s">
        <v>324</v>
      </c>
      <c r="D240" s="244" t="s">
        <v>325</v>
      </c>
      <c r="E240" s="245" t="s">
        <v>325</v>
      </c>
      <c r="F240" s="244" t="s">
        <v>326</v>
      </c>
      <c r="G240" s="245" t="s">
        <v>326</v>
      </c>
      <c r="H240" s="140" t="s">
        <v>327</v>
      </c>
      <c r="I240" s="140">
        <v>1</v>
      </c>
      <c r="J240" s="243" t="s">
        <v>349</v>
      </c>
      <c r="K240" s="243"/>
    </row>
    <row r="241" spans="1:11" ht="96.75" customHeight="1" x14ac:dyDescent="0.15">
      <c r="A241" s="140">
        <v>1</v>
      </c>
      <c r="B241" s="140" t="s">
        <v>289</v>
      </c>
      <c r="C241" s="140" t="s">
        <v>331</v>
      </c>
      <c r="D241" s="244" t="s">
        <v>332</v>
      </c>
      <c r="E241" s="245" t="s">
        <v>332</v>
      </c>
      <c r="F241" s="244" t="s">
        <v>333</v>
      </c>
      <c r="G241" s="245" t="s">
        <v>333</v>
      </c>
      <c r="H241" s="140" t="s">
        <v>323</v>
      </c>
      <c r="I241" s="140">
        <v>1</v>
      </c>
      <c r="J241" s="243" t="s">
        <v>349</v>
      </c>
      <c r="K241" s="243"/>
    </row>
    <row r="242" spans="1:11" ht="132.75" customHeight="1" x14ac:dyDescent="0.15">
      <c r="A242" s="140">
        <v>2</v>
      </c>
      <c r="B242" s="140" t="s">
        <v>298</v>
      </c>
      <c r="C242" s="140" t="s">
        <v>306</v>
      </c>
      <c r="D242" s="244" t="s">
        <v>307</v>
      </c>
      <c r="E242" s="245" t="s">
        <v>307</v>
      </c>
      <c r="F242" s="244" t="s">
        <v>303</v>
      </c>
      <c r="G242" s="245" t="s">
        <v>303</v>
      </c>
      <c r="H242" s="140" t="s">
        <v>304</v>
      </c>
      <c r="I242" s="140">
        <v>2</v>
      </c>
      <c r="J242" s="243" t="s">
        <v>349</v>
      </c>
      <c r="K242" s="243"/>
    </row>
    <row r="243" spans="1:11" ht="96.75" customHeight="1" x14ac:dyDescent="0.15">
      <c r="A243" s="140">
        <v>2</v>
      </c>
      <c r="B243" s="140" t="s">
        <v>298</v>
      </c>
      <c r="C243" s="140" t="s">
        <v>311</v>
      </c>
      <c r="D243" s="244" t="s">
        <v>312</v>
      </c>
      <c r="E243" s="245" t="s">
        <v>312</v>
      </c>
      <c r="F243" s="244" t="s">
        <v>353</v>
      </c>
      <c r="G243" s="245" t="s">
        <v>353</v>
      </c>
      <c r="H243" s="140" t="s">
        <v>294</v>
      </c>
      <c r="I243" s="140">
        <v>1</v>
      </c>
      <c r="J243" s="243" t="s">
        <v>349</v>
      </c>
      <c r="K243" s="243"/>
    </row>
    <row r="244" spans="1:11" x14ac:dyDescent="0.15">
      <c r="A244" s="137"/>
      <c r="B244" s="137"/>
      <c r="C244" s="137"/>
    </row>
    <row r="245" spans="1:11" ht="84" customHeight="1" x14ac:dyDescent="0.15">
      <c r="A245" s="241" t="s">
        <v>354</v>
      </c>
      <c r="B245" s="241"/>
      <c r="C245" s="137"/>
    </row>
    <row r="246" spans="1:11" ht="84" customHeight="1" x14ac:dyDescent="0.15">
      <c r="A246" s="242" t="s">
        <v>355</v>
      </c>
      <c r="B246" s="242" t="s">
        <v>356</v>
      </c>
      <c r="C246" s="135" t="s">
        <v>357</v>
      </c>
      <c r="D246" s="242" t="s">
        <v>358</v>
      </c>
      <c r="E246" s="242"/>
      <c r="F246" s="242" t="s">
        <v>359</v>
      </c>
      <c r="G246" s="135" t="s">
        <v>360</v>
      </c>
      <c r="H246" s="260" t="s">
        <v>361</v>
      </c>
    </row>
    <row r="247" spans="1:11" ht="84" customHeight="1" x14ac:dyDescent="0.15">
      <c r="A247" s="242"/>
      <c r="B247" s="242"/>
      <c r="C247" s="135" t="s">
        <v>362</v>
      </c>
      <c r="D247" s="242" t="s">
        <v>363</v>
      </c>
      <c r="E247" s="242"/>
      <c r="F247" s="242"/>
      <c r="G247" s="135" t="s">
        <v>364</v>
      </c>
      <c r="H247" s="260"/>
    </row>
    <row r="248" spans="1:11" ht="96.75" customHeight="1" x14ac:dyDescent="0.15">
      <c r="A248" s="141" t="s">
        <v>365</v>
      </c>
      <c r="B248" s="141">
        <v>20</v>
      </c>
      <c r="C248" s="141">
        <v>800</v>
      </c>
      <c r="D248" s="246">
        <v>4800</v>
      </c>
      <c r="E248" s="246"/>
      <c r="F248" s="141" t="s">
        <v>366</v>
      </c>
      <c r="G248" s="141">
        <v>480</v>
      </c>
      <c r="H248" s="142">
        <v>0</v>
      </c>
    </row>
    <row r="249" spans="1:11" ht="96.75" customHeight="1" x14ac:dyDescent="0.15">
      <c r="A249" s="141" t="s">
        <v>367</v>
      </c>
      <c r="B249" s="141">
        <v>20</v>
      </c>
      <c r="C249" s="141">
        <v>1000</v>
      </c>
      <c r="D249" s="246">
        <v>6000</v>
      </c>
      <c r="E249" s="246"/>
      <c r="F249" s="141" t="s">
        <v>368</v>
      </c>
      <c r="G249" s="141">
        <v>720</v>
      </c>
      <c r="H249" s="142">
        <v>1</v>
      </c>
    </row>
    <row r="250" spans="1:11" x14ac:dyDescent="0.15">
      <c r="A250" s="137"/>
      <c r="B250" s="137"/>
      <c r="C250" s="137"/>
    </row>
    <row r="251" spans="1:11" ht="90" customHeight="1" x14ac:dyDescent="0.15">
      <c r="A251" s="241" t="s">
        <v>369</v>
      </c>
      <c r="B251" s="241"/>
      <c r="C251" s="137"/>
    </row>
    <row r="252" spans="1:11" ht="90" customHeight="1" x14ac:dyDescent="0.15">
      <c r="A252" s="273" t="s">
        <v>370</v>
      </c>
      <c r="B252" s="274" t="s">
        <v>371</v>
      </c>
      <c r="C252" s="242" t="s">
        <v>372</v>
      </c>
      <c r="D252" s="135" t="s">
        <v>373</v>
      </c>
      <c r="E252" s="242" t="s">
        <v>374</v>
      </c>
      <c r="F252" s="242" t="s">
        <v>375</v>
      </c>
      <c r="G252" s="242"/>
      <c r="H252" s="242"/>
    </row>
    <row r="253" spans="1:11" ht="90" customHeight="1" x14ac:dyDescent="0.15">
      <c r="A253" s="273"/>
      <c r="B253" s="275"/>
      <c r="C253" s="242"/>
      <c r="D253" s="135" t="s">
        <v>376</v>
      </c>
      <c r="E253" s="242"/>
      <c r="F253" s="135" t="s">
        <v>377</v>
      </c>
      <c r="G253" s="135" t="s">
        <v>378</v>
      </c>
      <c r="H253" s="135" t="s">
        <v>379</v>
      </c>
    </row>
    <row r="254" spans="1:11" ht="90.75" customHeight="1" x14ac:dyDescent="0.15">
      <c r="A254" s="143" t="s">
        <v>380</v>
      </c>
      <c r="B254" s="144" t="s">
        <v>381</v>
      </c>
      <c r="C254" s="145" t="s">
        <v>382</v>
      </c>
      <c r="D254" s="145">
        <v>21</v>
      </c>
      <c r="E254" s="145">
        <v>10</v>
      </c>
      <c r="F254" s="145">
        <v>500</v>
      </c>
      <c r="G254" s="145">
        <v>500</v>
      </c>
      <c r="H254" s="145">
        <v>0</v>
      </c>
    </row>
    <row r="255" spans="1:11" ht="90.75" customHeight="1" x14ac:dyDescent="0.15">
      <c r="A255" s="143" t="s">
        <v>380</v>
      </c>
      <c r="B255" s="144" t="s">
        <v>381</v>
      </c>
      <c r="C255" s="145" t="s">
        <v>383</v>
      </c>
      <c r="D255" s="145">
        <v>72</v>
      </c>
      <c r="E255" s="145">
        <v>10</v>
      </c>
      <c r="F255" s="145">
        <v>3000</v>
      </c>
      <c r="G255" s="145">
        <v>3000</v>
      </c>
      <c r="H255" s="145">
        <v>3000</v>
      </c>
    </row>
    <row r="256" spans="1:11" ht="90.75" customHeight="1" x14ac:dyDescent="0.15">
      <c r="A256" s="143" t="s">
        <v>384</v>
      </c>
      <c r="B256" s="144" t="s">
        <v>385</v>
      </c>
      <c r="C256" s="145" t="s">
        <v>386</v>
      </c>
      <c r="D256" s="145">
        <v>51</v>
      </c>
      <c r="E256" s="145">
        <v>10</v>
      </c>
      <c r="F256" s="145">
        <v>7000</v>
      </c>
      <c r="G256" s="145">
        <v>7000</v>
      </c>
      <c r="H256" s="145">
        <v>6000</v>
      </c>
    </row>
    <row r="257" spans="1:10" x14ac:dyDescent="0.15">
      <c r="A257" s="137"/>
      <c r="B257" s="137"/>
      <c r="C257" s="137"/>
    </row>
    <row r="258" spans="1:10" ht="102" customHeight="1" x14ac:dyDescent="0.15">
      <c r="A258" s="247" t="s">
        <v>387</v>
      </c>
      <c r="B258" s="247"/>
      <c r="C258" s="137"/>
    </row>
    <row r="259" spans="1:10" ht="102" customHeight="1" x14ac:dyDescent="0.15">
      <c r="A259" s="274" t="s">
        <v>388</v>
      </c>
      <c r="B259" s="242" t="s">
        <v>372</v>
      </c>
      <c r="C259" s="276" t="s">
        <v>389</v>
      </c>
      <c r="D259" s="276" t="s">
        <v>390</v>
      </c>
      <c r="E259" s="135" t="s">
        <v>373</v>
      </c>
      <c r="F259" s="242" t="s">
        <v>374</v>
      </c>
      <c r="G259" s="242" t="s">
        <v>375</v>
      </c>
      <c r="H259" s="242"/>
      <c r="I259" s="242"/>
      <c r="J259" s="273" t="s">
        <v>391</v>
      </c>
    </row>
    <row r="260" spans="1:10" ht="102" customHeight="1" x14ac:dyDescent="0.15">
      <c r="A260" s="275"/>
      <c r="B260" s="242"/>
      <c r="C260" s="277"/>
      <c r="D260" s="277"/>
      <c r="E260" s="135" t="s">
        <v>376</v>
      </c>
      <c r="F260" s="242"/>
      <c r="G260" s="135" t="s">
        <v>377</v>
      </c>
      <c r="H260" s="135" t="s">
        <v>378</v>
      </c>
      <c r="I260" s="135" t="s">
        <v>379</v>
      </c>
      <c r="J260" s="273"/>
    </row>
    <row r="261" spans="1:10" ht="87.75" customHeight="1" x14ac:dyDescent="0.15">
      <c r="A261" s="144" t="s">
        <v>381</v>
      </c>
      <c r="B261" s="145" t="s">
        <v>382</v>
      </c>
      <c r="C261" s="146" t="s">
        <v>392</v>
      </c>
      <c r="D261" s="147">
        <v>42008</v>
      </c>
      <c r="E261" s="145">
        <v>21</v>
      </c>
      <c r="F261" s="145">
        <v>10</v>
      </c>
      <c r="G261" s="145">
        <v>500</v>
      </c>
      <c r="H261" s="145">
        <v>500</v>
      </c>
      <c r="I261" s="145">
        <v>0</v>
      </c>
      <c r="J261" s="157">
        <v>1</v>
      </c>
    </row>
    <row r="262" spans="1:10" ht="87.75" customHeight="1" x14ac:dyDescent="0.15">
      <c r="A262" s="144" t="s">
        <v>381</v>
      </c>
      <c r="B262" s="145" t="s">
        <v>382</v>
      </c>
      <c r="C262" s="146" t="s">
        <v>393</v>
      </c>
      <c r="D262" s="147">
        <v>42008</v>
      </c>
      <c r="E262" s="145">
        <v>21</v>
      </c>
      <c r="F262" s="145">
        <v>10</v>
      </c>
      <c r="G262" s="145">
        <v>500</v>
      </c>
      <c r="H262" s="145">
        <v>500</v>
      </c>
      <c r="I262" s="145">
        <v>0</v>
      </c>
      <c r="J262" s="157">
        <v>1</v>
      </c>
    </row>
    <row r="263" spans="1:10" ht="87.75" customHeight="1" x14ac:dyDescent="0.15">
      <c r="A263" s="144" t="s">
        <v>381</v>
      </c>
      <c r="B263" s="145" t="s">
        <v>382</v>
      </c>
      <c r="C263" s="146" t="s">
        <v>394</v>
      </c>
      <c r="D263" s="147">
        <v>42008</v>
      </c>
      <c r="E263" s="145">
        <v>21</v>
      </c>
      <c r="F263" s="145">
        <v>10</v>
      </c>
      <c r="G263" s="145">
        <v>500</v>
      </c>
      <c r="H263" s="145">
        <v>500</v>
      </c>
      <c r="I263" s="145">
        <v>0</v>
      </c>
      <c r="J263" s="157">
        <v>1</v>
      </c>
    </row>
    <row r="264" spans="1:10" ht="87.75" customHeight="1" x14ac:dyDescent="0.15">
      <c r="A264" s="144" t="s">
        <v>381</v>
      </c>
      <c r="B264" s="145" t="s">
        <v>382</v>
      </c>
      <c r="C264" s="146" t="s">
        <v>395</v>
      </c>
      <c r="D264" s="147">
        <v>42008</v>
      </c>
      <c r="E264" s="145">
        <v>21</v>
      </c>
      <c r="F264" s="145">
        <v>10</v>
      </c>
      <c r="G264" s="145">
        <v>500</v>
      </c>
      <c r="H264" s="145">
        <v>500</v>
      </c>
      <c r="I264" s="145">
        <v>0</v>
      </c>
      <c r="J264" s="157">
        <v>1</v>
      </c>
    </row>
    <row r="265" spans="1:10" ht="87.75" customHeight="1" x14ac:dyDescent="0.15">
      <c r="A265" s="144" t="s">
        <v>381</v>
      </c>
      <c r="B265" s="145" t="s">
        <v>382</v>
      </c>
      <c r="C265" s="146" t="s">
        <v>396</v>
      </c>
      <c r="D265" s="147">
        <v>42008</v>
      </c>
      <c r="E265" s="145">
        <v>21</v>
      </c>
      <c r="F265" s="145">
        <v>10</v>
      </c>
      <c r="G265" s="145">
        <v>500</v>
      </c>
      <c r="H265" s="145">
        <v>500</v>
      </c>
      <c r="I265" s="145">
        <v>0</v>
      </c>
      <c r="J265" s="157">
        <v>1</v>
      </c>
    </row>
    <row r="266" spans="1:10" ht="87.75" customHeight="1" x14ac:dyDescent="0.15">
      <c r="A266" s="144" t="s">
        <v>381</v>
      </c>
      <c r="B266" s="145" t="s">
        <v>382</v>
      </c>
      <c r="C266" s="146" t="s">
        <v>397</v>
      </c>
      <c r="D266" s="147">
        <v>42008</v>
      </c>
      <c r="E266" s="145">
        <v>21</v>
      </c>
      <c r="F266" s="145">
        <v>10</v>
      </c>
      <c r="G266" s="145">
        <v>500</v>
      </c>
      <c r="H266" s="145">
        <v>500</v>
      </c>
      <c r="I266" s="145">
        <v>0</v>
      </c>
      <c r="J266" s="157">
        <v>1</v>
      </c>
    </row>
    <row r="267" spans="1:10" ht="87.75" customHeight="1" x14ac:dyDescent="0.15">
      <c r="A267" s="144" t="s">
        <v>381</v>
      </c>
      <c r="B267" s="145" t="s">
        <v>382</v>
      </c>
      <c r="C267" s="146" t="s">
        <v>398</v>
      </c>
      <c r="D267" s="147">
        <v>42008</v>
      </c>
      <c r="E267" s="145">
        <v>21</v>
      </c>
      <c r="F267" s="145">
        <v>10</v>
      </c>
      <c r="G267" s="145">
        <v>500</v>
      </c>
      <c r="H267" s="145">
        <v>500</v>
      </c>
      <c r="I267" s="145">
        <v>0</v>
      </c>
      <c r="J267" s="157">
        <v>1</v>
      </c>
    </row>
    <row r="268" spans="1:10" ht="87.75" customHeight="1" x14ac:dyDescent="0.15">
      <c r="A268" s="144" t="s">
        <v>381</v>
      </c>
      <c r="B268" s="145" t="s">
        <v>382</v>
      </c>
      <c r="C268" s="146" t="s">
        <v>399</v>
      </c>
      <c r="D268" s="147">
        <v>42008</v>
      </c>
      <c r="E268" s="145">
        <v>21</v>
      </c>
      <c r="F268" s="145">
        <v>10</v>
      </c>
      <c r="G268" s="145">
        <v>500</v>
      </c>
      <c r="H268" s="145">
        <v>500</v>
      </c>
      <c r="I268" s="145">
        <v>0</v>
      </c>
      <c r="J268" s="157">
        <v>1</v>
      </c>
    </row>
    <row r="269" spans="1:10" ht="87.75" customHeight="1" x14ac:dyDescent="0.15">
      <c r="A269" s="144" t="s">
        <v>381</v>
      </c>
      <c r="B269" s="145" t="s">
        <v>382</v>
      </c>
      <c r="C269" s="146" t="s">
        <v>400</v>
      </c>
      <c r="D269" s="147">
        <v>42008</v>
      </c>
      <c r="E269" s="145">
        <v>21</v>
      </c>
      <c r="F269" s="145">
        <v>10</v>
      </c>
      <c r="G269" s="145">
        <v>500</v>
      </c>
      <c r="H269" s="145">
        <v>500</v>
      </c>
      <c r="I269" s="145">
        <v>0</v>
      </c>
      <c r="J269" s="157">
        <v>1</v>
      </c>
    </row>
    <row r="270" spans="1:10" ht="87.75" customHeight="1" x14ac:dyDescent="0.15">
      <c r="A270" s="144" t="s">
        <v>381</v>
      </c>
      <c r="B270" s="145" t="s">
        <v>382</v>
      </c>
      <c r="C270" s="146" t="s">
        <v>401</v>
      </c>
      <c r="D270" s="147">
        <v>42008</v>
      </c>
      <c r="E270" s="145">
        <v>21</v>
      </c>
      <c r="F270" s="145">
        <v>10</v>
      </c>
      <c r="G270" s="145">
        <v>500</v>
      </c>
      <c r="H270" s="145">
        <v>500</v>
      </c>
      <c r="I270" s="145">
        <v>0</v>
      </c>
      <c r="J270" s="157">
        <v>1</v>
      </c>
    </row>
    <row r="271" spans="1:10" ht="87.75" customHeight="1" x14ac:dyDescent="0.15">
      <c r="A271" s="144" t="s">
        <v>385</v>
      </c>
      <c r="B271" s="145" t="s">
        <v>386</v>
      </c>
      <c r="C271" s="146" t="s">
        <v>402</v>
      </c>
      <c r="D271" s="147">
        <v>42008</v>
      </c>
      <c r="E271" s="145">
        <v>51</v>
      </c>
      <c r="F271" s="145">
        <v>10</v>
      </c>
      <c r="G271" s="145">
        <v>7000</v>
      </c>
      <c r="H271" s="145">
        <v>7000</v>
      </c>
      <c r="I271" s="145">
        <v>6000</v>
      </c>
      <c r="J271" s="157">
        <v>1</v>
      </c>
    </row>
    <row r="272" spans="1:10" x14ac:dyDescent="0.15">
      <c r="A272" s="137"/>
      <c r="B272" s="137"/>
      <c r="C272" s="137"/>
    </row>
    <row r="273" spans="1:12" ht="69" customHeight="1" x14ac:dyDescent="0.15">
      <c r="A273" s="148" t="s">
        <v>403</v>
      </c>
    </row>
    <row r="274" spans="1:12" ht="84" customHeight="1" x14ac:dyDescent="0.15">
      <c r="A274" s="242" t="s">
        <v>404</v>
      </c>
      <c r="B274" s="242" t="s">
        <v>356</v>
      </c>
      <c r="C274" s="135" t="s">
        <v>405</v>
      </c>
      <c r="D274" s="242" t="s">
        <v>406</v>
      </c>
      <c r="E274" s="242"/>
      <c r="F274" s="242" t="s">
        <v>407</v>
      </c>
      <c r="G274" s="135" t="s">
        <v>360</v>
      </c>
      <c r="H274" s="278" t="s">
        <v>408</v>
      </c>
      <c r="I274" s="279"/>
      <c r="J274" s="280"/>
    </row>
    <row r="275" spans="1:12" ht="84" customHeight="1" x14ac:dyDescent="0.15">
      <c r="A275" s="242"/>
      <c r="B275" s="242"/>
      <c r="C275" s="135" t="s">
        <v>362</v>
      </c>
      <c r="D275" s="242" t="s">
        <v>363</v>
      </c>
      <c r="E275" s="242"/>
      <c r="F275" s="242"/>
      <c r="G275" s="135" t="s">
        <v>364</v>
      </c>
      <c r="H275" s="281"/>
      <c r="I275" s="282"/>
      <c r="J275" s="283"/>
    </row>
    <row r="276" spans="1:12" ht="408.75" customHeight="1" x14ac:dyDescent="0.15">
      <c r="A276" s="141" t="s">
        <v>409</v>
      </c>
      <c r="B276" s="140">
        <v>20</v>
      </c>
      <c r="C276" s="140">
        <v>500</v>
      </c>
      <c r="D276" s="243">
        <v>3000</v>
      </c>
      <c r="E276" s="243"/>
      <c r="F276" s="149">
        <v>300000</v>
      </c>
      <c r="G276" s="141">
        <v>540</v>
      </c>
      <c r="H276" s="234" t="s">
        <v>410</v>
      </c>
      <c r="I276" s="235"/>
      <c r="J276" s="236"/>
    </row>
    <row r="278" spans="1:12" ht="93" customHeight="1" x14ac:dyDescent="0.15">
      <c r="A278" s="99" t="s">
        <v>411</v>
      </c>
    </row>
    <row r="279" spans="1:12" ht="108" customHeight="1" x14ac:dyDescent="0.15">
      <c r="A279" s="273" t="s">
        <v>242</v>
      </c>
      <c r="B279" s="242" t="s">
        <v>404</v>
      </c>
      <c r="C279" s="242" t="s">
        <v>356</v>
      </c>
      <c r="D279" s="135" t="s">
        <v>405</v>
      </c>
      <c r="E279" s="135" t="s">
        <v>406</v>
      </c>
      <c r="F279" s="242" t="s">
        <v>407</v>
      </c>
      <c r="G279" s="135" t="s">
        <v>360</v>
      </c>
      <c r="H279" s="273" t="s">
        <v>391</v>
      </c>
    </row>
    <row r="280" spans="1:12" ht="126" customHeight="1" x14ac:dyDescent="0.15">
      <c r="A280" s="273"/>
      <c r="B280" s="242"/>
      <c r="C280" s="242"/>
      <c r="D280" s="135" t="s">
        <v>362</v>
      </c>
      <c r="E280" s="135" t="s">
        <v>363</v>
      </c>
      <c r="F280" s="242"/>
      <c r="G280" s="135" t="s">
        <v>364</v>
      </c>
      <c r="H280" s="273"/>
    </row>
    <row r="281" spans="1:12" ht="108.75" customHeight="1" x14ac:dyDescent="0.15">
      <c r="A281" s="150">
        <v>1</v>
      </c>
      <c r="B281" s="141" t="s">
        <v>409</v>
      </c>
      <c r="C281" s="140">
        <v>20</v>
      </c>
      <c r="D281" s="140">
        <v>500</v>
      </c>
      <c r="E281" s="140">
        <v>3000</v>
      </c>
      <c r="F281" s="149">
        <v>300000</v>
      </c>
      <c r="G281" s="141">
        <v>540</v>
      </c>
      <c r="H281" s="151">
        <v>1</v>
      </c>
    </row>
    <row r="282" spans="1:12" ht="60.75" customHeight="1" x14ac:dyDescent="0.15">
      <c r="A282" s="117" t="s">
        <v>151</v>
      </c>
    </row>
    <row r="283" spans="1:12" ht="105" customHeight="1" x14ac:dyDescent="0.15">
      <c r="A283" s="99" t="s">
        <v>412</v>
      </c>
    </row>
    <row r="284" spans="1:12" ht="141" customHeight="1" x14ac:dyDescent="0.15">
      <c r="A284" s="178" t="s">
        <v>413</v>
      </c>
      <c r="B284" s="178" t="s">
        <v>414</v>
      </c>
      <c r="C284" s="178" t="s">
        <v>415</v>
      </c>
      <c r="D284" s="178" t="s">
        <v>416</v>
      </c>
      <c r="E284" s="179" t="s">
        <v>417</v>
      </c>
      <c r="F284" s="178" t="s">
        <v>418</v>
      </c>
      <c r="G284" s="180" t="s">
        <v>419</v>
      </c>
      <c r="H284" s="180" t="s">
        <v>420</v>
      </c>
      <c r="I284" s="152" t="s">
        <v>421</v>
      </c>
      <c r="J284" s="248" t="s">
        <v>422</v>
      </c>
      <c r="K284" s="249"/>
      <c r="L284" s="135" t="s">
        <v>423</v>
      </c>
    </row>
    <row r="285" spans="1:12" s="95" customFormat="1" ht="138.75" customHeight="1" x14ac:dyDescent="0.15">
      <c r="A285" s="181" t="s">
        <v>424</v>
      </c>
      <c r="B285" s="181" t="s">
        <v>425</v>
      </c>
      <c r="C285" s="181" t="s">
        <v>91</v>
      </c>
      <c r="D285" s="140">
        <v>240</v>
      </c>
      <c r="E285" s="181" t="s">
        <v>426</v>
      </c>
      <c r="F285" s="106">
        <v>15</v>
      </c>
      <c r="G285" s="153">
        <v>12000000</v>
      </c>
      <c r="H285" s="153">
        <f>G285*0.05</f>
        <v>600000</v>
      </c>
      <c r="I285" s="158">
        <f>(G285-H285)/D285</f>
        <v>47500</v>
      </c>
      <c r="J285" s="250">
        <f>I285*F285</f>
        <v>712500</v>
      </c>
      <c r="K285" s="251"/>
      <c r="L285" s="103" t="s">
        <v>427</v>
      </c>
    </row>
    <row r="286" spans="1:12" s="95" customFormat="1" ht="138.75" customHeight="1" x14ac:dyDescent="0.15">
      <c r="A286" s="181" t="s">
        <v>428</v>
      </c>
      <c r="B286" s="181" t="s">
        <v>409</v>
      </c>
      <c r="C286" s="181" t="s">
        <v>99</v>
      </c>
      <c r="D286" s="140">
        <v>240</v>
      </c>
      <c r="E286" s="181" t="s">
        <v>426</v>
      </c>
      <c r="F286" s="106">
        <v>15</v>
      </c>
      <c r="G286" s="153">
        <v>5400000</v>
      </c>
      <c r="H286" s="153">
        <f t="shared" ref="H286:H287" si="34">G286*0.05</f>
        <v>270000</v>
      </c>
      <c r="I286" s="158">
        <f t="shared" ref="I286:I317" si="35">(G286-H286)/D286</f>
        <v>21375</v>
      </c>
      <c r="J286" s="250">
        <f t="shared" ref="J286:K317" si="36">I286*F286</f>
        <v>320625</v>
      </c>
      <c r="K286" s="251">
        <f t="shared" si="36"/>
        <v>1731375000000</v>
      </c>
      <c r="L286" s="103" t="s">
        <v>427</v>
      </c>
    </row>
    <row r="287" spans="1:12" s="95" customFormat="1" ht="138.75" customHeight="1" x14ac:dyDescent="0.15">
      <c r="A287" s="181" t="s">
        <v>429</v>
      </c>
      <c r="B287" s="181" t="s">
        <v>367</v>
      </c>
      <c r="C287" s="181" t="s">
        <v>101</v>
      </c>
      <c r="D287" s="140">
        <v>240</v>
      </c>
      <c r="E287" s="181" t="s">
        <v>426</v>
      </c>
      <c r="F287" s="106">
        <v>15</v>
      </c>
      <c r="G287" s="153">
        <v>7200000</v>
      </c>
      <c r="H287" s="153">
        <f t="shared" si="34"/>
        <v>360000</v>
      </c>
      <c r="I287" s="158">
        <f t="shared" si="35"/>
        <v>28500</v>
      </c>
      <c r="J287" s="250">
        <f t="shared" si="36"/>
        <v>427500</v>
      </c>
      <c r="K287" s="251">
        <f t="shared" si="36"/>
        <v>3078000000000</v>
      </c>
      <c r="L287" s="103" t="s">
        <v>430</v>
      </c>
    </row>
    <row r="288" spans="1:12" s="95" customFormat="1" ht="138.75" customHeight="1" x14ac:dyDescent="0.15">
      <c r="A288" s="181" t="s">
        <v>431</v>
      </c>
      <c r="B288" s="181" t="s">
        <v>432</v>
      </c>
      <c r="C288" s="181" t="s">
        <v>101</v>
      </c>
      <c r="D288" s="182" t="s">
        <v>433</v>
      </c>
      <c r="E288" s="181" t="s">
        <v>426</v>
      </c>
      <c r="F288" s="106">
        <v>15</v>
      </c>
      <c r="G288" s="153">
        <v>210000</v>
      </c>
      <c r="H288" s="153">
        <v>0</v>
      </c>
      <c r="I288" s="158">
        <f t="shared" si="35"/>
        <v>1750</v>
      </c>
      <c r="J288" s="250">
        <f t="shared" si="36"/>
        <v>26250</v>
      </c>
      <c r="K288" s="251">
        <f t="shared" si="36"/>
        <v>5512500000</v>
      </c>
      <c r="L288" s="103" t="s">
        <v>434</v>
      </c>
    </row>
    <row r="289" spans="1:12" s="95" customFormat="1" ht="138.75" customHeight="1" x14ac:dyDescent="0.15">
      <c r="A289" s="181" t="s">
        <v>435</v>
      </c>
      <c r="B289" s="181" t="s">
        <v>432</v>
      </c>
      <c r="C289" s="181" t="s">
        <v>101</v>
      </c>
      <c r="D289" s="182" t="s">
        <v>433</v>
      </c>
      <c r="E289" s="181" t="s">
        <v>426</v>
      </c>
      <c r="F289" s="106">
        <v>15</v>
      </c>
      <c r="G289" s="153">
        <v>210000</v>
      </c>
      <c r="H289" s="153">
        <v>0</v>
      </c>
      <c r="I289" s="158">
        <f t="shared" si="35"/>
        <v>1750</v>
      </c>
      <c r="J289" s="250">
        <f t="shared" si="36"/>
        <v>26250</v>
      </c>
      <c r="K289" s="251">
        <f t="shared" si="36"/>
        <v>5512500000</v>
      </c>
      <c r="L289" s="103" t="s">
        <v>434</v>
      </c>
    </row>
    <row r="290" spans="1:12" s="95" customFormat="1" ht="138.75" customHeight="1" x14ac:dyDescent="0.15">
      <c r="A290" s="181" t="s">
        <v>436</v>
      </c>
      <c r="B290" s="181" t="s">
        <v>432</v>
      </c>
      <c r="C290" s="181" t="s">
        <v>101</v>
      </c>
      <c r="D290" s="182" t="s">
        <v>433</v>
      </c>
      <c r="E290" s="181" t="s">
        <v>426</v>
      </c>
      <c r="F290" s="106">
        <v>15</v>
      </c>
      <c r="G290" s="153">
        <v>210000</v>
      </c>
      <c r="H290" s="153">
        <v>0</v>
      </c>
      <c r="I290" s="158">
        <f t="shared" si="35"/>
        <v>1750</v>
      </c>
      <c r="J290" s="250">
        <f t="shared" si="36"/>
        <v>26250</v>
      </c>
      <c r="K290" s="251">
        <f t="shared" si="36"/>
        <v>5512500000</v>
      </c>
      <c r="L290" s="103" t="s">
        <v>434</v>
      </c>
    </row>
    <row r="291" spans="1:12" s="95" customFormat="1" ht="138.75" customHeight="1" x14ac:dyDescent="0.15">
      <c r="A291" s="181" t="s">
        <v>437</v>
      </c>
      <c r="B291" s="181" t="s">
        <v>432</v>
      </c>
      <c r="C291" s="181" t="s">
        <v>101</v>
      </c>
      <c r="D291" s="182" t="s">
        <v>433</v>
      </c>
      <c r="E291" s="181" t="s">
        <v>426</v>
      </c>
      <c r="F291" s="106">
        <v>15</v>
      </c>
      <c r="G291" s="153">
        <v>210000</v>
      </c>
      <c r="H291" s="153">
        <v>0</v>
      </c>
      <c r="I291" s="158">
        <f t="shared" si="35"/>
        <v>1750</v>
      </c>
      <c r="J291" s="250">
        <f t="shared" si="36"/>
        <v>26250</v>
      </c>
      <c r="K291" s="251">
        <f t="shared" si="36"/>
        <v>5512500000</v>
      </c>
      <c r="L291" s="103" t="s">
        <v>434</v>
      </c>
    </row>
    <row r="292" spans="1:12" s="95" customFormat="1" ht="138.75" customHeight="1" x14ac:dyDescent="0.15">
      <c r="A292" s="181" t="s">
        <v>438</v>
      </c>
      <c r="B292" s="181" t="s">
        <v>432</v>
      </c>
      <c r="C292" s="181" t="s">
        <v>101</v>
      </c>
      <c r="D292" s="182" t="s">
        <v>433</v>
      </c>
      <c r="E292" s="181" t="s">
        <v>426</v>
      </c>
      <c r="F292" s="106">
        <v>15</v>
      </c>
      <c r="G292" s="153">
        <v>210000</v>
      </c>
      <c r="H292" s="153">
        <v>0</v>
      </c>
      <c r="I292" s="158">
        <f t="shared" si="35"/>
        <v>1750</v>
      </c>
      <c r="J292" s="250">
        <f t="shared" si="36"/>
        <v>26250</v>
      </c>
      <c r="K292" s="251">
        <f t="shared" si="36"/>
        <v>5512500000</v>
      </c>
      <c r="L292" s="103" t="s">
        <v>434</v>
      </c>
    </row>
    <row r="293" spans="1:12" s="95" customFormat="1" ht="138.75" customHeight="1" x14ac:dyDescent="0.15">
      <c r="A293" s="181" t="s">
        <v>439</v>
      </c>
      <c r="B293" s="181" t="s">
        <v>432</v>
      </c>
      <c r="C293" s="181" t="s">
        <v>101</v>
      </c>
      <c r="D293" s="182" t="s">
        <v>433</v>
      </c>
      <c r="E293" s="181" t="s">
        <v>426</v>
      </c>
      <c r="F293" s="106">
        <v>15</v>
      </c>
      <c r="G293" s="153">
        <v>210000</v>
      </c>
      <c r="H293" s="153">
        <v>0</v>
      </c>
      <c r="I293" s="158">
        <f t="shared" si="35"/>
        <v>1750</v>
      </c>
      <c r="J293" s="250">
        <f t="shared" si="36"/>
        <v>26250</v>
      </c>
      <c r="K293" s="251">
        <f t="shared" si="36"/>
        <v>5512500000</v>
      </c>
      <c r="L293" s="103" t="s">
        <v>434</v>
      </c>
    </row>
    <row r="294" spans="1:12" s="95" customFormat="1" ht="138.75" customHeight="1" x14ac:dyDescent="0.15">
      <c r="A294" s="181" t="s">
        <v>440</v>
      </c>
      <c r="B294" s="181" t="s">
        <v>432</v>
      </c>
      <c r="C294" s="181" t="s">
        <v>101</v>
      </c>
      <c r="D294" s="182" t="s">
        <v>433</v>
      </c>
      <c r="E294" s="181" t="s">
        <v>426</v>
      </c>
      <c r="F294" s="106">
        <v>15</v>
      </c>
      <c r="G294" s="153">
        <v>210000</v>
      </c>
      <c r="H294" s="153">
        <v>0</v>
      </c>
      <c r="I294" s="158">
        <f t="shared" si="35"/>
        <v>1750</v>
      </c>
      <c r="J294" s="250">
        <f t="shared" si="36"/>
        <v>26250</v>
      </c>
      <c r="K294" s="251">
        <f t="shared" si="36"/>
        <v>5512500000</v>
      </c>
      <c r="L294" s="103" t="s">
        <v>434</v>
      </c>
    </row>
    <row r="295" spans="1:12" s="95" customFormat="1" ht="138.75" customHeight="1" x14ac:dyDescent="0.15">
      <c r="A295" s="181" t="s">
        <v>441</v>
      </c>
      <c r="B295" s="181" t="s">
        <v>432</v>
      </c>
      <c r="C295" s="181" t="s">
        <v>101</v>
      </c>
      <c r="D295" s="182" t="s">
        <v>433</v>
      </c>
      <c r="E295" s="181" t="s">
        <v>426</v>
      </c>
      <c r="F295" s="106">
        <v>15</v>
      </c>
      <c r="G295" s="153">
        <v>210000</v>
      </c>
      <c r="H295" s="153">
        <v>0</v>
      </c>
      <c r="I295" s="158">
        <f t="shared" si="35"/>
        <v>1750</v>
      </c>
      <c r="J295" s="250">
        <f t="shared" si="36"/>
        <v>26250</v>
      </c>
      <c r="K295" s="251">
        <f t="shared" si="36"/>
        <v>5512500000</v>
      </c>
      <c r="L295" s="103" t="s">
        <v>434</v>
      </c>
    </row>
    <row r="296" spans="1:12" s="95" customFormat="1" ht="138.75" customHeight="1" x14ac:dyDescent="0.15">
      <c r="A296" s="181" t="s">
        <v>442</v>
      </c>
      <c r="B296" s="181" t="s">
        <v>432</v>
      </c>
      <c r="C296" s="181" t="s">
        <v>101</v>
      </c>
      <c r="D296" s="182" t="s">
        <v>433</v>
      </c>
      <c r="E296" s="181" t="s">
        <v>426</v>
      </c>
      <c r="F296" s="106">
        <v>15</v>
      </c>
      <c r="G296" s="153">
        <v>210000</v>
      </c>
      <c r="H296" s="153">
        <v>0</v>
      </c>
      <c r="I296" s="158">
        <f t="shared" si="35"/>
        <v>1750</v>
      </c>
      <c r="J296" s="250">
        <f t="shared" si="36"/>
        <v>26250</v>
      </c>
      <c r="K296" s="251">
        <f t="shared" si="36"/>
        <v>5512500000</v>
      </c>
      <c r="L296" s="103" t="s">
        <v>434</v>
      </c>
    </row>
    <row r="297" spans="1:12" s="95" customFormat="1" ht="138.75" customHeight="1" x14ac:dyDescent="0.15">
      <c r="A297" s="181" t="s">
        <v>443</v>
      </c>
      <c r="B297" s="181" t="s">
        <v>432</v>
      </c>
      <c r="C297" s="181" t="s">
        <v>101</v>
      </c>
      <c r="D297" s="182" t="s">
        <v>433</v>
      </c>
      <c r="E297" s="181" t="s">
        <v>426</v>
      </c>
      <c r="F297" s="106">
        <v>15</v>
      </c>
      <c r="G297" s="153">
        <v>210000</v>
      </c>
      <c r="H297" s="153">
        <v>0</v>
      </c>
      <c r="I297" s="158">
        <f t="shared" si="35"/>
        <v>1750</v>
      </c>
      <c r="J297" s="250">
        <f t="shared" si="36"/>
        <v>26250</v>
      </c>
      <c r="K297" s="251">
        <f t="shared" si="36"/>
        <v>5512500000</v>
      </c>
      <c r="L297" s="103" t="s">
        <v>434</v>
      </c>
    </row>
    <row r="298" spans="1:12" s="95" customFormat="1" ht="138.75" customHeight="1" x14ac:dyDescent="0.15">
      <c r="A298" s="181" t="s">
        <v>444</v>
      </c>
      <c r="B298" s="181" t="s">
        <v>445</v>
      </c>
      <c r="C298" s="181" t="s">
        <v>101</v>
      </c>
      <c r="D298" s="182" t="s">
        <v>433</v>
      </c>
      <c r="E298" s="181" t="s">
        <v>426</v>
      </c>
      <c r="F298" s="106">
        <v>15</v>
      </c>
      <c r="G298" s="153">
        <v>510000</v>
      </c>
      <c r="H298" s="153">
        <v>0</v>
      </c>
      <c r="I298" s="158">
        <f t="shared" si="35"/>
        <v>4250</v>
      </c>
      <c r="J298" s="250">
        <f t="shared" si="36"/>
        <v>63750</v>
      </c>
      <c r="K298" s="251">
        <f t="shared" si="36"/>
        <v>32512500000</v>
      </c>
      <c r="L298" s="103" t="s">
        <v>446</v>
      </c>
    </row>
    <row r="299" spans="1:12" s="95" customFormat="1" ht="138.75" customHeight="1" x14ac:dyDescent="0.15">
      <c r="A299" s="181" t="s">
        <v>447</v>
      </c>
      <c r="B299" s="181" t="s">
        <v>448</v>
      </c>
      <c r="C299" s="181" t="s">
        <v>91</v>
      </c>
      <c r="D299" s="182" t="s">
        <v>449</v>
      </c>
      <c r="E299" s="181" t="s">
        <v>426</v>
      </c>
      <c r="F299" s="106">
        <v>15</v>
      </c>
      <c r="G299" s="153">
        <v>6000</v>
      </c>
      <c r="H299" s="153">
        <v>0</v>
      </c>
      <c r="I299" s="158">
        <f t="shared" si="35"/>
        <v>125</v>
      </c>
      <c r="J299" s="250">
        <f t="shared" si="36"/>
        <v>1875</v>
      </c>
      <c r="K299" s="251">
        <f t="shared" si="36"/>
        <v>11250000</v>
      </c>
      <c r="L299" s="103" t="s">
        <v>427</v>
      </c>
    </row>
    <row r="300" spans="1:12" s="95" customFormat="1" ht="138.75" customHeight="1" x14ac:dyDescent="0.15">
      <c r="A300" s="181" t="s">
        <v>450</v>
      </c>
      <c r="B300" s="181" t="s">
        <v>448</v>
      </c>
      <c r="C300" s="181" t="s">
        <v>93</v>
      </c>
      <c r="D300" s="182" t="s">
        <v>449</v>
      </c>
      <c r="E300" s="181" t="s">
        <v>426</v>
      </c>
      <c r="F300" s="106">
        <v>15</v>
      </c>
      <c r="G300" s="153">
        <v>6000</v>
      </c>
      <c r="H300" s="153">
        <v>0</v>
      </c>
      <c r="I300" s="158">
        <f t="shared" si="35"/>
        <v>125</v>
      </c>
      <c r="J300" s="250">
        <f t="shared" si="36"/>
        <v>1875</v>
      </c>
      <c r="K300" s="251">
        <f t="shared" si="36"/>
        <v>11250000</v>
      </c>
      <c r="L300" s="103" t="s">
        <v>427</v>
      </c>
    </row>
    <row r="301" spans="1:12" s="95" customFormat="1" ht="138.75" customHeight="1" x14ac:dyDescent="0.15">
      <c r="A301" s="181" t="s">
        <v>451</v>
      </c>
      <c r="B301" s="181" t="s">
        <v>448</v>
      </c>
      <c r="C301" s="181" t="s">
        <v>95</v>
      </c>
      <c r="D301" s="182" t="s">
        <v>449</v>
      </c>
      <c r="E301" s="181" t="s">
        <v>426</v>
      </c>
      <c r="F301" s="106">
        <v>15</v>
      </c>
      <c r="G301" s="153">
        <v>6000</v>
      </c>
      <c r="H301" s="153">
        <v>0</v>
      </c>
      <c r="I301" s="158">
        <f t="shared" si="35"/>
        <v>125</v>
      </c>
      <c r="J301" s="250">
        <f t="shared" si="36"/>
        <v>1875</v>
      </c>
      <c r="K301" s="251">
        <f t="shared" si="36"/>
        <v>11250000</v>
      </c>
      <c r="L301" s="103" t="s">
        <v>427</v>
      </c>
    </row>
    <row r="302" spans="1:12" s="95" customFormat="1" ht="138.75" customHeight="1" x14ac:dyDescent="0.15">
      <c r="A302" s="181" t="s">
        <v>452</v>
      </c>
      <c r="B302" s="181" t="s">
        <v>448</v>
      </c>
      <c r="C302" s="181" t="s">
        <v>97</v>
      </c>
      <c r="D302" s="182" t="s">
        <v>449</v>
      </c>
      <c r="E302" s="181" t="s">
        <v>426</v>
      </c>
      <c r="F302" s="106">
        <v>15</v>
      </c>
      <c r="G302" s="153">
        <v>6000</v>
      </c>
      <c r="H302" s="153">
        <v>0</v>
      </c>
      <c r="I302" s="158">
        <f t="shared" si="35"/>
        <v>125</v>
      </c>
      <c r="J302" s="250">
        <f t="shared" si="36"/>
        <v>1875</v>
      </c>
      <c r="K302" s="251">
        <f t="shared" si="36"/>
        <v>11250000</v>
      </c>
      <c r="L302" s="103" t="s">
        <v>427</v>
      </c>
    </row>
    <row r="303" spans="1:12" s="95" customFormat="1" ht="138.75" customHeight="1" x14ac:dyDescent="0.15">
      <c r="A303" s="181" t="s">
        <v>453</v>
      </c>
      <c r="B303" s="181" t="s">
        <v>448</v>
      </c>
      <c r="C303" s="181" t="s">
        <v>107</v>
      </c>
      <c r="D303" s="182" t="s">
        <v>449</v>
      </c>
      <c r="E303" s="181" t="s">
        <v>426</v>
      </c>
      <c r="F303" s="106">
        <v>15</v>
      </c>
      <c r="G303" s="153">
        <v>6000</v>
      </c>
      <c r="H303" s="153">
        <v>0</v>
      </c>
      <c r="I303" s="158">
        <f t="shared" si="35"/>
        <v>125</v>
      </c>
      <c r="J303" s="250">
        <f t="shared" si="36"/>
        <v>1875</v>
      </c>
      <c r="K303" s="251">
        <f t="shared" si="36"/>
        <v>11250000</v>
      </c>
      <c r="L303" s="159" t="s">
        <v>454</v>
      </c>
    </row>
    <row r="304" spans="1:12" s="95" customFormat="1" ht="138.75" customHeight="1" x14ac:dyDescent="0.15">
      <c r="A304" s="181" t="s">
        <v>455</v>
      </c>
      <c r="B304" s="181" t="s">
        <v>448</v>
      </c>
      <c r="C304" s="181" t="s">
        <v>99</v>
      </c>
      <c r="D304" s="182" t="s">
        <v>449</v>
      </c>
      <c r="E304" s="181" t="s">
        <v>426</v>
      </c>
      <c r="F304" s="106">
        <v>15</v>
      </c>
      <c r="G304" s="153">
        <v>6000</v>
      </c>
      <c r="H304" s="153">
        <v>0</v>
      </c>
      <c r="I304" s="158">
        <f t="shared" si="35"/>
        <v>125</v>
      </c>
      <c r="J304" s="250">
        <f t="shared" si="36"/>
        <v>1875</v>
      </c>
      <c r="K304" s="251">
        <f t="shared" si="36"/>
        <v>11250000</v>
      </c>
      <c r="L304" s="103" t="s">
        <v>427</v>
      </c>
    </row>
    <row r="305" spans="1:12" s="95" customFormat="1" ht="117.75" customHeight="1" x14ac:dyDescent="0.15">
      <c r="A305" s="181" t="s">
        <v>456</v>
      </c>
      <c r="B305" s="181" t="s">
        <v>448</v>
      </c>
      <c r="C305" s="181" t="s">
        <v>101</v>
      </c>
      <c r="D305" s="182" t="s">
        <v>449</v>
      </c>
      <c r="E305" s="181" t="s">
        <v>426</v>
      </c>
      <c r="F305" s="106">
        <v>15</v>
      </c>
      <c r="G305" s="153">
        <v>6000</v>
      </c>
      <c r="H305" s="153">
        <v>0</v>
      </c>
      <c r="I305" s="158">
        <f t="shared" si="35"/>
        <v>125</v>
      </c>
      <c r="J305" s="250">
        <f t="shared" si="36"/>
        <v>1875</v>
      </c>
      <c r="K305" s="251">
        <f t="shared" si="36"/>
        <v>11250000</v>
      </c>
      <c r="L305" s="103" t="s">
        <v>430</v>
      </c>
    </row>
    <row r="306" spans="1:12" s="95" customFormat="1" ht="117.75" customHeight="1" x14ac:dyDescent="0.15">
      <c r="A306" s="181" t="s">
        <v>457</v>
      </c>
      <c r="B306" s="181" t="s">
        <v>458</v>
      </c>
      <c r="C306" s="181" t="s">
        <v>95</v>
      </c>
      <c r="D306" s="182" t="s">
        <v>449</v>
      </c>
      <c r="E306" s="181" t="s">
        <v>426</v>
      </c>
      <c r="F306" s="106">
        <v>15</v>
      </c>
      <c r="G306" s="153">
        <v>4800</v>
      </c>
      <c r="H306" s="153">
        <v>0</v>
      </c>
      <c r="I306" s="158">
        <f t="shared" si="35"/>
        <v>100</v>
      </c>
      <c r="J306" s="250">
        <f t="shared" si="36"/>
        <v>1500</v>
      </c>
      <c r="K306" s="251">
        <f t="shared" si="36"/>
        <v>7200000</v>
      </c>
      <c r="L306" s="103" t="s">
        <v>427</v>
      </c>
    </row>
    <row r="307" spans="1:12" s="95" customFormat="1" ht="117.75" customHeight="1" x14ac:dyDescent="0.15">
      <c r="A307" s="181" t="s">
        <v>459</v>
      </c>
      <c r="B307" s="181" t="s">
        <v>458</v>
      </c>
      <c r="C307" s="181" t="s">
        <v>95</v>
      </c>
      <c r="D307" s="182" t="s">
        <v>449</v>
      </c>
      <c r="E307" s="181" t="s">
        <v>426</v>
      </c>
      <c r="F307" s="106">
        <v>15</v>
      </c>
      <c r="G307" s="153">
        <v>4800</v>
      </c>
      <c r="H307" s="153">
        <v>0</v>
      </c>
      <c r="I307" s="158">
        <f t="shared" si="35"/>
        <v>100</v>
      </c>
      <c r="J307" s="250">
        <f t="shared" si="36"/>
        <v>1500</v>
      </c>
      <c r="K307" s="251">
        <f t="shared" si="36"/>
        <v>7200000</v>
      </c>
      <c r="L307" s="103" t="s">
        <v>427</v>
      </c>
    </row>
    <row r="308" spans="1:12" s="95" customFormat="1" ht="117.75" customHeight="1" x14ac:dyDescent="0.15">
      <c r="A308" s="181" t="s">
        <v>460</v>
      </c>
      <c r="B308" s="181" t="s">
        <v>458</v>
      </c>
      <c r="C308" s="181" t="s">
        <v>91</v>
      </c>
      <c r="D308" s="182" t="s">
        <v>449</v>
      </c>
      <c r="E308" s="181" t="s">
        <v>426</v>
      </c>
      <c r="F308" s="106">
        <v>15</v>
      </c>
      <c r="G308" s="153">
        <v>4800</v>
      </c>
      <c r="H308" s="153">
        <v>0</v>
      </c>
      <c r="I308" s="158">
        <f t="shared" si="35"/>
        <v>100</v>
      </c>
      <c r="J308" s="250">
        <f t="shared" si="36"/>
        <v>1500</v>
      </c>
      <c r="K308" s="251">
        <f t="shared" si="36"/>
        <v>7200000</v>
      </c>
      <c r="L308" s="103" t="s">
        <v>427</v>
      </c>
    </row>
    <row r="309" spans="1:12" s="95" customFormat="1" ht="117.75" customHeight="1" x14ac:dyDescent="0.15">
      <c r="A309" s="181" t="s">
        <v>461</v>
      </c>
      <c r="B309" s="181" t="s">
        <v>458</v>
      </c>
      <c r="C309" s="181" t="s">
        <v>93</v>
      </c>
      <c r="D309" s="182" t="s">
        <v>449</v>
      </c>
      <c r="E309" s="181" t="s">
        <v>426</v>
      </c>
      <c r="F309" s="106">
        <v>15</v>
      </c>
      <c r="G309" s="153">
        <v>4800</v>
      </c>
      <c r="H309" s="153">
        <v>0</v>
      </c>
      <c r="I309" s="158">
        <f t="shared" si="35"/>
        <v>100</v>
      </c>
      <c r="J309" s="250">
        <f t="shared" si="36"/>
        <v>1500</v>
      </c>
      <c r="K309" s="251">
        <f t="shared" si="36"/>
        <v>7200000</v>
      </c>
      <c r="L309" s="103" t="s">
        <v>427</v>
      </c>
    </row>
    <row r="310" spans="1:12" s="95" customFormat="1" ht="117.75" customHeight="1" x14ac:dyDescent="0.15">
      <c r="A310" s="181" t="s">
        <v>462</v>
      </c>
      <c r="B310" s="181" t="s">
        <v>458</v>
      </c>
      <c r="C310" s="181" t="s">
        <v>95</v>
      </c>
      <c r="D310" s="182" t="s">
        <v>449</v>
      </c>
      <c r="E310" s="181" t="s">
        <v>426</v>
      </c>
      <c r="F310" s="106">
        <v>15</v>
      </c>
      <c r="G310" s="153">
        <v>4800</v>
      </c>
      <c r="H310" s="153">
        <v>0</v>
      </c>
      <c r="I310" s="158">
        <f t="shared" si="35"/>
        <v>100</v>
      </c>
      <c r="J310" s="250">
        <f t="shared" si="36"/>
        <v>1500</v>
      </c>
      <c r="K310" s="251">
        <f t="shared" si="36"/>
        <v>7200000</v>
      </c>
      <c r="L310" s="103" t="s">
        <v>427</v>
      </c>
    </row>
    <row r="311" spans="1:12" s="95" customFormat="1" ht="117.75" customHeight="1" x14ac:dyDescent="0.15">
      <c r="A311" s="181" t="s">
        <v>463</v>
      </c>
      <c r="B311" s="181" t="s">
        <v>458</v>
      </c>
      <c r="C311" s="181" t="s">
        <v>97</v>
      </c>
      <c r="D311" s="182" t="s">
        <v>449</v>
      </c>
      <c r="E311" s="181" t="s">
        <v>426</v>
      </c>
      <c r="F311" s="106">
        <v>15</v>
      </c>
      <c r="G311" s="153">
        <v>4800</v>
      </c>
      <c r="H311" s="153">
        <v>0</v>
      </c>
      <c r="I311" s="158">
        <f t="shared" si="35"/>
        <v>100</v>
      </c>
      <c r="J311" s="250">
        <f t="shared" si="36"/>
        <v>1500</v>
      </c>
      <c r="K311" s="251">
        <f t="shared" si="36"/>
        <v>7200000</v>
      </c>
      <c r="L311" s="103" t="s">
        <v>427</v>
      </c>
    </row>
    <row r="312" spans="1:12" s="95" customFormat="1" ht="117.75" customHeight="1" x14ac:dyDescent="0.15">
      <c r="A312" s="181" t="s">
        <v>464</v>
      </c>
      <c r="B312" s="181" t="s">
        <v>458</v>
      </c>
      <c r="C312" s="181" t="s">
        <v>107</v>
      </c>
      <c r="D312" s="182" t="s">
        <v>449</v>
      </c>
      <c r="E312" s="181" t="s">
        <v>426</v>
      </c>
      <c r="F312" s="106">
        <v>15</v>
      </c>
      <c r="G312" s="153">
        <v>4800</v>
      </c>
      <c r="H312" s="153">
        <v>0</v>
      </c>
      <c r="I312" s="158">
        <f t="shared" si="35"/>
        <v>100</v>
      </c>
      <c r="J312" s="250">
        <f t="shared" si="36"/>
        <v>1500</v>
      </c>
      <c r="K312" s="251">
        <f t="shared" si="36"/>
        <v>7200000</v>
      </c>
      <c r="L312" s="159" t="s">
        <v>454</v>
      </c>
    </row>
    <row r="313" spans="1:12" s="95" customFormat="1" ht="117.75" customHeight="1" x14ac:dyDescent="0.15">
      <c r="A313" s="181" t="s">
        <v>465</v>
      </c>
      <c r="B313" s="181" t="s">
        <v>458</v>
      </c>
      <c r="C313" s="181" t="s">
        <v>107</v>
      </c>
      <c r="D313" s="182" t="s">
        <v>449</v>
      </c>
      <c r="E313" s="181" t="s">
        <v>426</v>
      </c>
      <c r="F313" s="106">
        <v>15</v>
      </c>
      <c r="G313" s="153">
        <v>4800</v>
      </c>
      <c r="H313" s="153">
        <v>0</v>
      </c>
      <c r="I313" s="158">
        <f t="shared" si="35"/>
        <v>100</v>
      </c>
      <c r="J313" s="250">
        <f t="shared" si="36"/>
        <v>1500</v>
      </c>
      <c r="K313" s="251">
        <f t="shared" si="36"/>
        <v>7200000</v>
      </c>
      <c r="L313" s="159" t="s">
        <v>454</v>
      </c>
    </row>
    <row r="314" spans="1:12" s="95" customFormat="1" ht="117.75" customHeight="1" x14ac:dyDescent="0.15">
      <c r="A314" s="181" t="s">
        <v>466</v>
      </c>
      <c r="B314" s="181" t="s">
        <v>458</v>
      </c>
      <c r="C314" s="181" t="s">
        <v>99</v>
      </c>
      <c r="D314" s="182" t="s">
        <v>449</v>
      </c>
      <c r="E314" s="181" t="s">
        <v>426</v>
      </c>
      <c r="F314" s="106">
        <v>15</v>
      </c>
      <c r="G314" s="153">
        <v>4800</v>
      </c>
      <c r="H314" s="153">
        <v>0</v>
      </c>
      <c r="I314" s="158">
        <f t="shared" si="35"/>
        <v>100</v>
      </c>
      <c r="J314" s="250">
        <f t="shared" si="36"/>
        <v>1500</v>
      </c>
      <c r="K314" s="251">
        <f t="shared" si="36"/>
        <v>7200000</v>
      </c>
      <c r="L314" s="103" t="s">
        <v>427</v>
      </c>
    </row>
    <row r="315" spans="1:12" s="95" customFormat="1" ht="117.75" customHeight="1" x14ac:dyDescent="0.15">
      <c r="A315" s="181" t="s">
        <v>467</v>
      </c>
      <c r="B315" s="181" t="s">
        <v>458</v>
      </c>
      <c r="C315" s="181" t="s">
        <v>101</v>
      </c>
      <c r="D315" s="182" t="s">
        <v>449</v>
      </c>
      <c r="E315" s="181" t="s">
        <v>426</v>
      </c>
      <c r="F315" s="106">
        <v>15</v>
      </c>
      <c r="G315" s="153">
        <v>4800</v>
      </c>
      <c r="H315" s="153">
        <v>0</v>
      </c>
      <c r="I315" s="158">
        <f t="shared" si="35"/>
        <v>100</v>
      </c>
      <c r="J315" s="250">
        <f t="shared" si="36"/>
        <v>1500</v>
      </c>
      <c r="K315" s="251">
        <f t="shared" si="36"/>
        <v>7200000</v>
      </c>
      <c r="L315" s="103" t="s">
        <v>430</v>
      </c>
    </row>
    <row r="316" spans="1:12" s="95" customFormat="1" ht="117.75" customHeight="1" x14ac:dyDescent="0.15">
      <c r="A316" s="181" t="s">
        <v>468</v>
      </c>
      <c r="B316" s="181" t="s">
        <v>458</v>
      </c>
      <c r="C316" s="181" t="s">
        <v>101</v>
      </c>
      <c r="D316" s="182" t="s">
        <v>449</v>
      </c>
      <c r="E316" s="181" t="s">
        <v>426</v>
      </c>
      <c r="F316" s="106">
        <v>15</v>
      </c>
      <c r="G316" s="153">
        <v>4800</v>
      </c>
      <c r="H316" s="153">
        <v>0</v>
      </c>
      <c r="I316" s="158">
        <f t="shared" si="35"/>
        <v>100</v>
      </c>
      <c r="J316" s="250">
        <f t="shared" si="36"/>
        <v>1500</v>
      </c>
      <c r="K316" s="251">
        <f t="shared" si="36"/>
        <v>7200000</v>
      </c>
      <c r="L316" s="103" t="s">
        <v>430</v>
      </c>
    </row>
    <row r="317" spans="1:12" s="95" customFormat="1" ht="117.75" customHeight="1" x14ac:dyDescent="0.15">
      <c r="A317" s="181" t="s">
        <v>469</v>
      </c>
      <c r="B317" s="181" t="s">
        <v>470</v>
      </c>
      <c r="C317" s="181" t="s">
        <v>91</v>
      </c>
      <c r="D317" s="182" t="s">
        <v>449</v>
      </c>
      <c r="E317" s="181" t="s">
        <v>426</v>
      </c>
      <c r="F317" s="106">
        <v>15</v>
      </c>
      <c r="G317" s="153">
        <v>24000</v>
      </c>
      <c r="H317" s="153">
        <v>0</v>
      </c>
      <c r="I317" s="158">
        <f t="shared" si="35"/>
        <v>500</v>
      </c>
      <c r="J317" s="250">
        <f t="shared" si="36"/>
        <v>7500</v>
      </c>
      <c r="K317" s="251">
        <f t="shared" si="36"/>
        <v>180000000</v>
      </c>
      <c r="L317" s="103" t="s">
        <v>427</v>
      </c>
    </row>
    <row r="318" spans="1:12" s="95" customFormat="1" ht="117.75" customHeight="1" x14ac:dyDescent="0.15">
      <c r="A318" s="154"/>
      <c r="B318" s="154"/>
      <c r="C318" s="154"/>
      <c r="D318" s="140"/>
      <c r="E318" s="154"/>
      <c r="F318" s="154"/>
      <c r="G318" s="155">
        <f>SUM(G285:G317)</f>
        <v>27328800</v>
      </c>
      <c r="H318" s="155"/>
      <c r="I318" s="160">
        <f>SUM(I285:I317)</f>
        <v>121600</v>
      </c>
      <c r="J318" s="250">
        <f>SUM(J285:J317)</f>
        <v>1824000</v>
      </c>
      <c r="K318" s="251">
        <f>SUM(K285:K317)</f>
        <v>4897350450000</v>
      </c>
      <c r="L318" s="103"/>
    </row>
    <row r="319" spans="1:12" ht="86.25" customHeight="1" x14ac:dyDescent="0.15">
      <c r="A319" s="117" t="s">
        <v>151</v>
      </c>
    </row>
    <row r="320" spans="1:12" ht="69" customHeight="1" x14ac:dyDescent="0.15">
      <c r="A320" s="156" t="s">
        <v>471</v>
      </c>
    </row>
    <row r="321" spans="1:14" ht="69" customHeight="1" x14ac:dyDescent="0.15">
      <c r="A321" s="161"/>
      <c r="B321" s="162"/>
      <c r="C321" s="252" t="s">
        <v>472</v>
      </c>
      <c r="D321" s="252"/>
      <c r="E321" s="252"/>
      <c r="F321" s="252"/>
      <c r="G321" s="252" t="s">
        <v>473</v>
      </c>
      <c r="H321" s="252"/>
      <c r="I321" s="252"/>
      <c r="J321" s="252"/>
      <c r="K321" s="252" t="s">
        <v>474</v>
      </c>
      <c r="L321" s="252"/>
      <c r="M321" s="252"/>
      <c r="N321" s="252"/>
    </row>
    <row r="322" spans="1:14" ht="69" customHeight="1" x14ac:dyDescent="0.15">
      <c r="A322" s="183" t="s">
        <v>475</v>
      </c>
      <c r="B322" s="184" t="s">
        <v>476</v>
      </c>
      <c r="C322" s="252" t="s">
        <v>477</v>
      </c>
      <c r="D322" s="252"/>
      <c r="E322" s="252" t="s">
        <v>478</v>
      </c>
      <c r="F322" s="252"/>
      <c r="G322" s="252" t="s">
        <v>477</v>
      </c>
      <c r="H322" s="252"/>
      <c r="I322" s="252" t="s">
        <v>478</v>
      </c>
      <c r="J322" s="252"/>
      <c r="K322" s="252" t="s">
        <v>477</v>
      </c>
      <c r="L322" s="252"/>
      <c r="M322" s="252" t="s">
        <v>478</v>
      </c>
      <c r="N322" s="252"/>
    </row>
    <row r="323" spans="1:14" ht="90.75" customHeight="1" x14ac:dyDescent="0.15">
      <c r="A323" s="185" t="s">
        <v>479</v>
      </c>
      <c r="B323" s="186" t="s">
        <v>480</v>
      </c>
      <c r="C323" s="253">
        <v>20000</v>
      </c>
      <c r="D323" s="254"/>
      <c r="E323" s="255"/>
      <c r="F323" s="255"/>
      <c r="G323" s="255">
        <v>0</v>
      </c>
      <c r="H323" s="255"/>
      <c r="I323" s="255">
        <v>0</v>
      </c>
      <c r="J323" s="255"/>
      <c r="K323" s="255">
        <v>0</v>
      </c>
      <c r="L323" s="255"/>
      <c r="M323" s="255">
        <v>0</v>
      </c>
      <c r="N323" s="255"/>
    </row>
    <row r="324" spans="1:14" ht="90.75" customHeight="1" x14ac:dyDescent="0.15">
      <c r="A324" s="163">
        <v>1002</v>
      </c>
      <c r="B324" s="186" t="s">
        <v>481</v>
      </c>
      <c r="C324" s="253">
        <v>10000000</v>
      </c>
      <c r="D324" s="254"/>
      <c r="E324" s="255"/>
      <c r="F324" s="255"/>
      <c r="G324" s="255">
        <v>0</v>
      </c>
      <c r="H324" s="255"/>
      <c r="I324" s="255">
        <v>0</v>
      </c>
      <c r="J324" s="255"/>
      <c r="K324" s="255">
        <v>0</v>
      </c>
      <c r="L324" s="255"/>
      <c r="M324" s="255">
        <v>0</v>
      </c>
      <c r="N324" s="255"/>
    </row>
    <row r="325" spans="1:14" ht="90.75" customHeight="1" x14ac:dyDescent="0.15">
      <c r="A325" s="185" t="s">
        <v>482</v>
      </c>
      <c r="B325" s="186" t="s">
        <v>483</v>
      </c>
      <c r="C325" s="253">
        <v>10000000</v>
      </c>
      <c r="D325" s="254"/>
      <c r="E325" s="255"/>
      <c r="F325" s="255"/>
      <c r="G325" s="255">
        <v>0</v>
      </c>
      <c r="H325" s="255"/>
      <c r="I325" s="255">
        <v>0</v>
      </c>
      <c r="J325" s="255"/>
      <c r="K325" s="255">
        <v>0</v>
      </c>
      <c r="L325" s="255"/>
      <c r="M325" s="255">
        <v>0</v>
      </c>
      <c r="N325" s="255"/>
    </row>
    <row r="326" spans="1:14" ht="90.75" customHeight="1" x14ac:dyDescent="0.15">
      <c r="A326" s="163">
        <v>1122</v>
      </c>
      <c r="B326" s="186" t="s">
        <v>484</v>
      </c>
      <c r="C326" s="255"/>
      <c r="D326" s="255"/>
      <c r="E326" s="255"/>
      <c r="F326" s="255"/>
      <c r="G326" s="255">
        <v>0</v>
      </c>
      <c r="H326" s="255"/>
      <c r="I326" s="255">
        <v>0</v>
      </c>
      <c r="J326" s="255"/>
      <c r="K326" s="255">
        <v>0</v>
      </c>
      <c r="L326" s="255"/>
      <c r="M326" s="255">
        <v>0</v>
      </c>
      <c r="N326" s="255"/>
    </row>
    <row r="327" spans="1:14" ht="90.75" customHeight="1" x14ac:dyDescent="0.15">
      <c r="A327" s="185" t="s">
        <v>485</v>
      </c>
      <c r="B327" s="165" t="s">
        <v>486</v>
      </c>
      <c r="C327" s="255"/>
      <c r="D327" s="255"/>
      <c r="E327" s="255"/>
      <c r="F327" s="255"/>
      <c r="G327" s="255"/>
      <c r="H327" s="255"/>
      <c r="I327" s="255"/>
      <c r="J327" s="255"/>
      <c r="K327" s="255"/>
      <c r="L327" s="255"/>
      <c r="M327" s="255"/>
      <c r="N327" s="255"/>
    </row>
    <row r="328" spans="1:14" ht="90.75" customHeight="1" x14ac:dyDescent="0.15">
      <c r="A328" s="185" t="s">
        <v>487</v>
      </c>
      <c r="B328" s="165" t="s">
        <v>488</v>
      </c>
      <c r="C328" s="255"/>
      <c r="D328" s="255"/>
      <c r="E328" s="255"/>
      <c r="F328" s="255"/>
      <c r="G328" s="255"/>
      <c r="H328" s="255"/>
      <c r="I328" s="255"/>
      <c r="J328" s="255"/>
      <c r="K328" s="255"/>
      <c r="L328" s="255"/>
      <c r="M328" s="255"/>
      <c r="N328" s="255"/>
    </row>
    <row r="329" spans="1:14" ht="90.75" customHeight="1" x14ac:dyDescent="0.15">
      <c r="A329" s="185" t="s">
        <v>489</v>
      </c>
      <c r="B329" s="165" t="s">
        <v>490</v>
      </c>
      <c r="C329" s="255"/>
      <c r="D329" s="255"/>
      <c r="E329" s="255"/>
      <c r="F329" s="255"/>
      <c r="G329" s="255"/>
      <c r="H329" s="255"/>
      <c r="I329" s="255"/>
      <c r="J329" s="255"/>
      <c r="K329" s="255"/>
      <c r="L329" s="255"/>
      <c r="M329" s="255"/>
      <c r="N329" s="255"/>
    </row>
    <row r="330" spans="1:14" ht="90.75" customHeight="1" x14ac:dyDescent="0.15">
      <c r="A330" s="185" t="s">
        <v>491</v>
      </c>
      <c r="B330" s="165" t="s">
        <v>492</v>
      </c>
      <c r="C330" s="255"/>
      <c r="D330" s="255"/>
      <c r="E330" s="255"/>
      <c r="F330" s="255"/>
      <c r="G330" s="255">
        <v>0</v>
      </c>
      <c r="H330" s="255"/>
      <c r="I330" s="255">
        <v>0</v>
      </c>
      <c r="J330" s="255"/>
      <c r="K330" s="255">
        <v>0</v>
      </c>
      <c r="L330" s="255"/>
      <c r="M330" s="255">
        <v>0</v>
      </c>
      <c r="N330" s="255"/>
    </row>
    <row r="331" spans="1:14" ht="90.75" customHeight="1" x14ac:dyDescent="0.15">
      <c r="A331" s="185" t="s">
        <v>493</v>
      </c>
      <c r="B331" s="186" t="s">
        <v>494</v>
      </c>
      <c r="C331" s="255"/>
      <c r="D331" s="255"/>
      <c r="E331" s="255"/>
      <c r="F331" s="255"/>
      <c r="G331" s="255">
        <v>0</v>
      </c>
      <c r="H331" s="255"/>
      <c r="I331" s="255">
        <v>0</v>
      </c>
      <c r="J331" s="255"/>
      <c r="K331" s="255">
        <v>0</v>
      </c>
      <c r="L331" s="255"/>
      <c r="M331" s="255">
        <v>0</v>
      </c>
      <c r="N331" s="255"/>
    </row>
    <row r="332" spans="1:14" ht="90.75" customHeight="1" x14ac:dyDescent="0.15">
      <c r="A332" s="163">
        <v>1403</v>
      </c>
      <c r="B332" s="187" t="s">
        <v>301</v>
      </c>
      <c r="C332" s="255">
        <v>3415824</v>
      </c>
      <c r="D332" s="255"/>
      <c r="E332" s="255"/>
      <c r="F332" s="255"/>
      <c r="G332" s="255"/>
      <c r="H332" s="255"/>
      <c r="I332" s="255"/>
      <c r="J332" s="255"/>
      <c r="K332" s="255"/>
      <c r="L332" s="255"/>
      <c r="M332" s="255"/>
      <c r="N332" s="255"/>
    </row>
    <row r="333" spans="1:14" ht="90.75" customHeight="1" x14ac:dyDescent="0.15">
      <c r="A333" s="185" t="s">
        <v>495</v>
      </c>
      <c r="B333" s="187" t="s">
        <v>496</v>
      </c>
      <c r="C333" s="255">
        <v>1136160</v>
      </c>
      <c r="D333" s="255"/>
      <c r="E333" s="255"/>
      <c r="F333" s="255"/>
      <c r="G333" s="255"/>
      <c r="H333" s="255"/>
      <c r="I333" s="255"/>
      <c r="J333" s="255"/>
      <c r="K333" s="255"/>
      <c r="L333" s="255"/>
      <c r="M333" s="255"/>
      <c r="N333" s="255"/>
    </row>
    <row r="334" spans="1:14" ht="90.75" customHeight="1" x14ac:dyDescent="0.15">
      <c r="A334" s="185" t="s">
        <v>497</v>
      </c>
      <c r="B334" s="187" t="s">
        <v>498</v>
      </c>
      <c r="C334" s="255">
        <v>432972</v>
      </c>
      <c r="D334" s="255"/>
      <c r="E334" s="255"/>
      <c r="F334" s="255"/>
      <c r="G334" s="255"/>
      <c r="H334" s="255"/>
      <c r="I334" s="255"/>
      <c r="J334" s="255"/>
      <c r="K334" s="255"/>
      <c r="L334" s="255"/>
      <c r="M334" s="255"/>
      <c r="N334" s="255"/>
    </row>
    <row r="335" spans="1:14" ht="90.75" customHeight="1" x14ac:dyDescent="0.15">
      <c r="A335" s="185" t="s">
        <v>499</v>
      </c>
      <c r="B335" s="187" t="s">
        <v>500</v>
      </c>
      <c r="C335" s="255">
        <v>580824</v>
      </c>
      <c r="D335" s="255"/>
      <c r="E335" s="255"/>
      <c r="F335" s="255"/>
      <c r="G335" s="255"/>
      <c r="H335" s="255"/>
      <c r="I335" s="255"/>
      <c r="J335" s="255"/>
      <c r="K335" s="255"/>
      <c r="L335" s="255"/>
      <c r="M335" s="255"/>
      <c r="N335" s="255"/>
    </row>
    <row r="336" spans="1:14" ht="90.75" customHeight="1" x14ac:dyDescent="0.15">
      <c r="A336" s="185" t="s">
        <v>501</v>
      </c>
      <c r="B336" s="187" t="s">
        <v>502</v>
      </c>
      <c r="C336" s="255">
        <v>779004</v>
      </c>
      <c r="D336" s="255"/>
      <c r="E336" s="255"/>
      <c r="F336" s="255"/>
      <c r="G336" s="255"/>
      <c r="H336" s="255"/>
      <c r="I336" s="255"/>
      <c r="J336" s="255"/>
      <c r="K336" s="255"/>
      <c r="L336" s="255"/>
      <c r="M336" s="255"/>
      <c r="N336" s="255"/>
    </row>
    <row r="337" spans="1:27" ht="90.75" customHeight="1" x14ac:dyDescent="0.15">
      <c r="A337" s="185" t="s">
        <v>503</v>
      </c>
      <c r="B337" s="187" t="s">
        <v>504</v>
      </c>
      <c r="C337" s="255">
        <v>486864</v>
      </c>
      <c r="D337" s="255"/>
      <c r="E337" s="255"/>
      <c r="F337" s="255"/>
      <c r="G337" s="255"/>
      <c r="H337" s="255"/>
      <c r="I337" s="255"/>
      <c r="J337" s="255"/>
      <c r="K337" s="255"/>
      <c r="L337" s="255"/>
      <c r="M337" s="255"/>
      <c r="N337" s="255"/>
    </row>
    <row r="338" spans="1:27" ht="90.75" customHeight="1" x14ac:dyDescent="0.15">
      <c r="A338" s="185" t="s">
        <v>505</v>
      </c>
      <c r="B338" s="166" t="s">
        <v>307</v>
      </c>
      <c r="C338" s="255"/>
      <c r="D338" s="255"/>
      <c r="E338" s="255"/>
      <c r="F338" s="255"/>
      <c r="G338" s="255"/>
      <c r="H338" s="255"/>
      <c r="I338" s="255"/>
      <c r="J338" s="255"/>
      <c r="K338" s="255"/>
      <c r="L338" s="255"/>
      <c r="M338" s="255"/>
      <c r="N338" s="255"/>
    </row>
    <row r="339" spans="1:27" ht="90.75" customHeight="1" x14ac:dyDescent="0.15">
      <c r="A339" s="185" t="s">
        <v>506</v>
      </c>
      <c r="B339" s="166" t="s">
        <v>312</v>
      </c>
      <c r="C339" s="255"/>
      <c r="D339" s="255"/>
      <c r="E339" s="255"/>
      <c r="F339" s="255"/>
      <c r="G339" s="255"/>
      <c r="H339" s="255"/>
      <c r="I339" s="255"/>
      <c r="J339" s="255"/>
      <c r="K339" s="255"/>
      <c r="L339" s="255"/>
      <c r="M339" s="255"/>
      <c r="N339" s="255"/>
    </row>
    <row r="340" spans="1:27" ht="90.75" customHeight="1" x14ac:dyDescent="0.15">
      <c r="A340" s="185" t="s">
        <v>507</v>
      </c>
      <c r="B340" s="166" t="s">
        <v>325</v>
      </c>
      <c r="C340" s="255"/>
      <c r="D340" s="255"/>
      <c r="E340" s="255"/>
      <c r="F340" s="255"/>
      <c r="G340" s="255"/>
      <c r="H340" s="255"/>
      <c r="I340" s="255"/>
      <c r="J340" s="255"/>
      <c r="K340" s="255"/>
      <c r="L340" s="255"/>
      <c r="M340" s="255"/>
      <c r="N340" s="255"/>
    </row>
    <row r="341" spans="1:27" ht="90.75" customHeight="1" x14ac:dyDescent="0.15">
      <c r="A341" s="185" t="s">
        <v>508</v>
      </c>
      <c r="B341" s="166" t="s">
        <v>329</v>
      </c>
      <c r="C341" s="255"/>
      <c r="D341" s="255"/>
      <c r="E341" s="255"/>
      <c r="F341" s="255"/>
      <c r="G341" s="255"/>
      <c r="H341" s="255"/>
      <c r="I341" s="255"/>
      <c r="J341" s="255"/>
      <c r="K341" s="255"/>
      <c r="L341" s="255"/>
      <c r="M341" s="255"/>
      <c r="N341" s="255"/>
    </row>
    <row r="342" spans="1:27" ht="90.75" customHeight="1" x14ac:dyDescent="0.15">
      <c r="A342" s="185" t="s">
        <v>509</v>
      </c>
      <c r="B342" s="166" t="s">
        <v>332</v>
      </c>
      <c r="C342" s="255"/>
      <c r="D342" s="255"/>
      <c r="E342" s="255"/>
      <c r="F342" s="255"/>
      <c r="G342" s="255"/>
      <c r="H342" s="255"/>
      <c r="I342" s="255"/>
      <c r="J342" s="255"/>
      <c r="K342" s="255"/>
      <c r="L342" s="255"/>
      <c r="M342" s="255"/>
      <c r="N342" s="255"/>
    </row>
    <row r="343" spans="1:27" ht="90.75" customHeight="1" x14ac:dyDescent="0.15">
      <c r="A343" s="161">
        <v>1405</v>
      </c>
      <c r="B343" s="167" t="s">
        <v>510</v>
      </c>
      <c r="C343" s="255">
        <v>4086828</v>
      </c>
      <c r="D343" s="255"/>
      <c r="E343" s="255"/>
      <c r="F343" s="255"/>
      <c r="G343" s="255"/>
      <c r="H343" s="255"/>
      <c r="I343" s="255"/>
      <c r="J343" s="255"/>
      <c r="K343" s="255"/>
      <c r="L343" s="255"/>
      <c r="M343" s="255"/>
      <c r="N343" s="255"/>
    </row>
    <row r="344" spans="1:27" ht="90.75" customHeight="1" x14ac:dyDescent="0.15">
      <c r="A344" s="185" t="s">
        <v>511</v>
      </c>
      <c r="B344" s="186" t="s">
        <v>512</v>
      </c>
      <c r="C344" s="255">
        <v>4086828</v>
      </c>
      <c r="D344" s="255"/>
      <c r="E344" s="255"/>
      <c r="F344" s="255"/>
      <c r="G344" s="255"/>
      <c r="H344" s="255"/>
      <c r="I344" s="255"/>
      <c r="J344" s="255"/>
      <c r="K344" s="255"/>
      <c r="L344" s="255"/>
      <c r="M344" s="255"/>
      <c r="N344" s="255"/>
    </row>
    <row r="345" spans="1:27" ht="90.75" customHeight="1" x14ac:dyDescent="0.15">
      <c r="A345" s="185" t="s">
        <v>513</v>
      </c>
      <c r="B345" s="186" t="s">
        <v>514</v>
      </c>
      <c r="C345" s="255"/>
      <c r="D345" s="255"/>
      <c r="E345" s="255"/>
      <c r="F345" s="255"/>
      <c r="G345" s="255"/>
      <c r="H345" s="255"/>
      <c r="I345" s="255"/>
      <c r="J345" s="255"/>
      <c r="K345" s="255"/>
      <c r="L345" s="255"/>
      <c r="M345" s="255"/>
      <c r="N345" s="255"/>
    </row>
    <row r="346" spans="1:27" ht="90.75" customHeight="1" x14ac:dyDescent="0.15">
      <c r="A346" s="185" t="s">
        <v>515</v>
      </c>
      <c r="B346" s="186" t="s">
        <v>516</v>
      </c>
      <c r="C346" s="255"/>
      <c r="D346" s="255"/>
      <c r="E346" s="255"/>
      <c r="F346" s="255"/>
      <c r="G346" s="255"/>
      <c r="H346" s="255"/>
      <c r="I346" s="255"/>
      <c r="J346" s="255"/>
      <c r="K346" s="255"/>
      <c r="L346" s="255"/>
      <c r="M346" s="255"/>
      <c r="N346" s="255"/>
    </row>
    <row r="347" spans="1:27" ht="90.75" customHeight="1" x14ac:dyDescent="0.15">
      <c r="A347" s="185" t="s">
        <v>517</v>
      </c>
      <c r="B347" s="187" t="s">
        <v>518</v>
      </c>
      <c r="C347" s="255">
        <v>1869696</v>
      </c>
      <c r="D347" s="255"/>
      <c r="E347" s="255"/>
      <c r="F347" s="255"/>
      <c r="G347" s="255"/>
      <c r="H347" s="255"/>
      <c r="I347" s="255"/>
      <c r="J347" s="255"/>
      <c r="K347" s="255"/>
      <c r="L347" s="255"/>
      <c r="M347" s="255"/>
      <c r="N347" s="255"/>
    </row>
    <row r="348" spans="1:27" ht="90.75" customHeight="1" x14ac:dyDescent="0.15">
      <c r="A348" s="163">
        <v>140901</v>
      </c>
      <c r="B348" s="187" t="s">
        <v>519</v>
      </c>
      <c r="C348" s="255">
        <v>1869696</v>
      </c>
      <c r="D348" s="255"/>
      <c r="E348" s="255"/>
      <c r="F348" s="255"/>
      <c r="G348" s="255">
        <v>0</v>
      </c>
      <c r="H348" s="255"/>
      <c r="I348" s="255">
        <v>0</v>
      </c>
      <c r="J348" s="255"/>
      <c r="K348" s="255">
        <v>0</v>
      </c>
      <c r="L348" s="255"/>
      <c r="M348" s="255">
        <v>0</v>
      </c>
      <c r="N348" s="255"/>
    </row>
    <row r="349" spans="1:27" s="95" customFormat="1" ht="90.75" customHeight="1" x14ac:dyDescent="0.15">
      <c r="A349" s="163">
        <v>140901</v>
      </c>
      <c r="B349" s="187" t="s">
        <v>520</v>
      </c>
      <c r="C349" s="255"/>
      <c r="D349" s="255"/>
      <c r="E349" s="255"/>
      <c r="F349" s="255"/>
      <c r="G349" s="255">
        <v>0</v>
      </c>
      <c r="H349" s="255"/>
      <c r="I349" s="255">
        <v>0</v>
      </c>
      <c r="J349" s="255"/>
      <c r="K349" s="255">
        <v>0</v>
      </c>
      <c r="L349" s="255"/>
      <c r="M349" s="255">
        <v>0</v>
      </c>
      <c r="N349" s="255"/>
      <c r="O349" s="98"/>
      <c r="P349" s="98"/>
      <c r="Q349" s="98"/>
      <c r="R349" s="98"/>
      <c r="S349" s="98"/>
      <c r="T349" s="98"/>
      <c r="U349" s="98"/>
      <c r="V349" s="98"/>
      <c r="W349" s="98"/>
      <c r="X349" s="98"/>
      <c r="Y349" s="98"/>
      <c r="Z349" s="98"/>
      <c r="AA349" s="98"/>
    </row>
    <row r="350" spans="1:27" ht="90.75" customHeight="1" x14ac:dyDescent="0.15">
      <c r="A350" s="163">
        <v>140901</v>
      </c>
      <c r="B350" s="187" t="s">
        <v>521</v>
      </c>
      <c r="C350" s="255"/>
      <c r="D350" s="255"/>
      <c r="E350" s="255"/>
      <c r="F350" s="255"/>
      <c r="G350" s="255">
        <v>0</v>
      </c>
      <c r="H350" s="255"/>
      <c r="I350" s="255">
        <v>0</v>
      </c>
      <c r="J350" s="255"/>
      <c r="K350" s="255">
        <v>0</v>
      </c>
      <c r="L350" s="255"/>
      <c r="M350" s="255">
        <v>0</v>
      </c>
      <c r="N350" s="255"/>
    </row>
    <row r="351" spans="1:27" ht="90.75" customHeight="1" x14ac:dyDescent="0.15">
      <c r="A351" s="185" t="s">
        <v>522</v>
      </c>
      <c r="B351" s="186" t="s">
        <v>412</v>
      </c>
      <c r="C351" s="255">
        <v>27328800</v>
      </c>
      <c r="D351" s="255"/>
      <c r="E351" s="255"/>
      <c r="F351" s="255"/>
      <c r="G351" s="255">
        <v>0</v>
      </c>
      <c r="H351" s="255"/>
      <c r="I351" s="255">
        <v>0</v>
      </c>
      <c r="J351" s="255"/>
      <c r="K351" s="255">
        <v>0</v>
      </c>
      <c r="L351" s="255"/>
      <c r="M351" s="255">
        <v>0</v>
      </c>
      <c r="N351" s="255"/>
    </row>
    <row r="352" spans="1:27" ht="90.75" customHeight="1" x14ac:dyDescent="0.15">
      <c r="A352" s="185" t="s">
        <v>523</v>
      </c>
      <c r="B352" s="186" t="s">
        <v>422</v>
      </c>
      <c r="E352" s="255">
        <v>1824000</v>
      </c>
      <c r="F352" s="255"/>
      <c r="G352" s="255">
        <v>0</v>
      </c>
      <c r="H352" s="255"/>
      <c r="I352" s="255">
        <v>0</v>
      </c>
      <c r="J352" s="255"/>
      <c r="K352" s="255">
        <v>0</v>
      </c>
      <c r="L352" s="255"/>
      <c r="M352" s="255">
        <v>0</v>
      </c>
      <c r="N352" s="255"/>
    </row>
    <row r="353" spans="1:14" ht="90.75" customHeight="1" x14ac:dyDescent="0.15">
      <c r="A353" s="185" t="s">
        <v>524</v>
      </c>
      <c r="B353" s="186" t="s">
        <v>525</v>
      </c>
      <c r="C353" s="255"/>
      <c r="D353" s="255"/>
      <c r="E353" s="255"/>
      <c r="F353" s="255"/>
      <c r="G353" s="255">
        <v>0</v>
      </c>
      <c r="H353" s="255"/>
      <c r="I353" s="255">
        <v>0</v>
      </c>
      <c r="J353" s="255"/>
      <c r="K353" s="255">
        <v>0</v>
      </c>
      <c r="L353" s="255"/>
      <c r="M353" s="255">
        <v>0</v>
      </c>
      <c r="N353" s="255"/>
    </row>
    <row r="354" spans="1:14" ht="90.75" customHeight="1" x14ac:dyDescent="0.15">
      <c r="A354" s="163">
        <v>2202</v>
      </c>
      <c r="B354" s="187" t="s">
        <v>526</v>
      </c>
      <c r="C354" s="255"/>
      <c r="D354" s="255"/>
      <c r="E354" s="255"/>
      <c r="F354" s="255"/>
      <c r="G354" s="255">
        <v>0</v>
      </c>
      <c r="H354" s="255"/>
      <c r="I354" s="255">
        <v>0</v>
      </c>
      <c r="J354" s="255"/>
      <c r="K354" s="255">
        <v>0</v>
      </c>
      <c r="L354" s="255"/>
      <c r="M354" s="255">
        <v>0</v>
      </c>
      <c r="N354" s="255"/>
    </row>
    <row r="355" spans="1:14" ht="90.75" customHeight="1" x14ac:dyDescent="0.15">
      <c r="A355" s="185" t="s">
        <v>527</v>
      </c>
      <c r="B355" s="165" t="s">
        <v>528</v>
      </c>
      <c r="C355" s="255"/>
      <c r="D355" s="255"/>
      <c r="E355" s="255"/>
      <c r="F355" s="255"/>
      <c r="G355" s="255"/>
      <c r="H355" s="255"/>
      <c r="I355" s="255"/>
      <c r="J355" s="255"/>
      <c r="K355" s="255"/>
      <c r="L355" s="255"/>
      <c r="M355" s="255"/>
      <c r="N355" s="255"/>
    </row>
    <row r="356" spans="1:14" ht="90.75" customHeight="1" x14ac:dyDescent="0.15">
      <c r="A356" s="185" t="s">
        <v>529</v>
      </c>
      <c r="B356" s="165" t="s">
        <v>530</v>
      </c>
      <c r="C356" s="255"/>
      <c r="D356" s="255"/>
      <c r="E356" s="255"/>
      <c r="F356" s="255"/>
      <c r="G356" s="255"/>
      <c r="H356" s="255"/>
      <c r="I356" s="255"/>
      <c r="J356" s="255"/>
      <c r="K356" s="255"/>
      <c r="L356" s="255"/>
      <c r="M356" s="255"/>
      <c r="N356" s="255"/>
    </row>
    <row r="357" spans="1:14" ht="90.75" customHeight="1" x14ac:dyDescent="0.15">
      <c r="A357" s="185" t="s">
        <v>531</v>
      </c>
      <c r="B357" s="165" t="s">
        <v>532</v>
      </c>
      <c r="C357" s="255"/>
      <c r="D357" s="255"/>
      <c r="E357" s="255"/>
      <c r="F357" s="255"/>
      <c r="G357" s="255"/>
      <c r="H357" s="255"/>
      <c r="I357" s="255"/>
      <c r="J357" s="255"/>
      <c r="K357" s="255"/>
      <c r="L357" s="255"/>
      <c r="M357" s="255"/>
      <c r="N357" s="255"/>
    </row>
    <row r="358" spans="1:14" ht="90.75" customHeight="1" x14ac:dyDescent="0.15">
      <c r="A358" s="185" t="s">
        <v>533</v>
      </c>
      <c r="B358" s="165" t="s">
        <v>534</v>
      </c>
      <c r="C358" s="255"/>
      <c r="D358" s="255"/>
      <c r="E358" s="255"/>
      <c r="F358" s="255"/>
      <c r="G358" s="255">
        <v>0</v>
      </c>
      <c r="H358" s="255"/>
      <c r="I358" s="255">
        <v>0</v>
      </c>
      <c r="J358" s="255"/>
      <c r="K358" s="255">
        <v>0</v>
      </c>
      <c r="L358" s="255"/>
      <c r="M358" s="255">
        <v>0</v>
      </c>
      <c r="N358" s="255"/>
    </row>
    <row r="359" spans="1:14" ht="90.75" customHeight="1" x14ac:dyDescent="0.15">
      <c r="A359" s="185" t="s">
        <v>535</v>
      </c>
      <c r="B359" s="164" t="s">
        <v>536</v>
      </c>
      <c r="C359" s="255"/>
      <c r="D359" s="255"/>
      <c r="E359" s="255"/>
      <c r="F359" s="255"/>
      <c r="G359" s="255">
        <v>0</v>
      </c>
      <c r="H359" s="255"/>
      <c r="I359" s="255">
        <v>0</v>
      </c>
      <c r="J359" s="255"/>
      <c r="K359" s="255">
        <v>0</v>
      </c>
      <c r="L359" s="255"/>
      <c r="M359" s="255">
        <v>0</v>
      </c>
      <c r="N359" s="255"/>
    </row>
    <row r="360" spans="1:14" ht="90.75" customHeight="1" x14ac:dyDescent="0.15">
      <c r="A360" s="185" t="s">
        <v>537</v>
      </c>
      <c r="B360" s="164" t="s">
        <v>538</v>
      </c>
      <c r="C360" s="255"/>
      <c r="D360" s="255"/>
      <c r="E360" s="255"/>
      <c r="F360" s="255"/>
      <c r="G360" s="255">
        <v>0</v>
      </c>
      <c r="H360" s="255"/>
      <c r="I360" s="255">
        <v>0</v>
      </c>
      <c r="J360" s="255"/>
      <c r="K360" s="255">
        <v>0</v>
      </c>
      <c r="L360" s="255"/>
      <c r="M360" s="255">
        <v>0</v>
      </c>
      <c r="N360" s="255"/>
    </row>
    <row r="361" spans="1:14" ht="90.75" customHeight="1" x14ac:dyDescent="0.15">
      <c r="A361" s="163">
        <v>2211</v>
      </c>
      <c r="B361" s="164" t="s">
        <v>539</v>
      </c>
      <c r="C361" s="255"/>
      <c r="D361" s="255"/>
      <c r="E361" s="255">
        <v>378603</v>
      </c>
      <c r="F361" s="255"/>
      <c r="G361" s="255">
        <v>0</v>
      </c>
      <c r="H361" s="255"/>
      <c r="I361" s="255">
        <v>0</v>
      </c>
      <c r="J361" s="255"/>
      <c r="K361" s="255">
        <v>0</v>
      </c>
      <c r="L361" s="255"/>
      <c r="M361" s="255">
        <v>0</v>
      </c>
      <c r="N361" s="255"/>
    </row>
    <row r="362" spans="1:14" ht="90.75" customHeight="1" x14ac:dyDescent="0.15">
      <c r="A362" s="185" t="s">
        <v>540</v>
      </c>
      <c r="B362" s="186" t="s">
        <v>541</v>
      </c>
      <c r="C362" s="255"/>
      <c r="D362" s="255"/>
      <c r="E362" s="255">
        <v>265500</v>
      </c>
      <c r="F362" s="255"/>
      <c r="G362" s="255">
        <v>0</v>
      </c>
      <c r="H362" s="255"/>
      <c r="I362" s="255">
        <v>0</v>
      </c>
      <c r="J362" s="255"/>
      <c r="K362" s="255">
        <v>0</v>
      </c>
      <c r="L362" s="255"/>
      <c r="M362" s="255">
        <v>0</v>
      </c>
      <c r="N362" s="255"/>
    </row>
    <row r="363" spans="1:14" ht="90.75" customHeight="1" x14ac:dyDescent="0.15">
      <c r="A363" s="185" t="s">
        <v>542</v>
      </c>
      <c r="B363" s="186" t="s">
        <v>543</v>
      </c>
      <c r="C363" s="255"/>
      <c r="D363" s="255"/>
      <c r="E363" s="255">
        <v>86553</v>
      </c>
      <c r="F363" s="255"/>
      <c r="G363" s="255">
        <v>0</v>
      </c>
      <c r="H363" s="255"/>
      <c r="I363" s="255">
        <v>0</v>
      </c>
      <c r="J363" s="255"/>
      <c r="K363" s="255">
        <v>0</v>
      </c>
      <c r="L363" s="255"/>
      <c r="M363" s="255">
        <v>0</v>
      </c>
      <c r="N363" s="255"/>
    </row>
    <row r="364" spans="1:14" ht="90.75" customHeight="1" x14ac:dyDescent="0.15">
      <c r="A364" s="185" t="s">
        <v>544</v>
      </c>
      <c r="B364" s="186" t="s">
        <v>545</v>
      </c>
      <c r="C364" s="255"/>
      <c r="D364" s="255"/>
      <c r="E364" s="255">
        <v>26550</v>
      </c>
      <c r="F364" s="255"/>
      <c r="G364" s="255">
        <v>0</v>
      </c>
      <c r="H364" s="255"/>
      <c r="I364" s="255">
        <v>0</v>
      </c>
      <c r="J364" s="255"/>
      <c r="K364" s="255">
        <v>0</v>
      </c>
      <c r="L364" s="255"/>
      <c r="M364" s="255">
        <v>0</v>
      </c>
      <c r="N364" s="255"/>
    </row>
    <row r="365" spans="1:14" ht="90.75" customHeight="1" x14ac:dyDescent="0.15">
      <c r="A365" s="163">
        <v>2221</v>
      </c>
      <c r="B365" s="186" t="s">
        <v>546</v>
      </c>
      <c r="C365" s="255"/>
      <c r="D365" s="255"/>
      <c r="E365" s="255">
        <f>C369+E370</f>
        <v>239847.44333333301</v>
      </c>
      <c r="F365" s="255"/>
      <c r="G365" s="255">
        <v>0</v>
      </c>
      <c r="H365" s="255"/>
      <c r="I365" s="255">
        <v>0</v>
      </c>
      <c r="J365" s="255"/>
      <c r="K365" s="255">
        <v>0</v>
      </c>
      <c r="L365" s="255"/>
      <c r="M365" s="255">
        <v>0</v>
      </c>
      <c r="N365" s="255"/>
    </row>
    <row r="366" spans="1:14" ht="90.75" customHeight="1" x14ac:dyDescent="0.15">
      <c r="A366" s="163">
        <v>222101</v>
      </c>
      <c r="B366" s="186" t="s">
        <v>547</v>
      </c>
      <c r="C366" s="255"/>
      <c r="D366" s="255"/>
      <c r="E366" s="255"/>
      <c r="F366" s="255"/>
      <c r="G366" s="255">
        <v>0</v>
      </c>
      <c r="H366" s="255"/>
      <c r="I366" s="255">
        <v>0</v>
      </c>
      <c r="J366" s="255"/>
      <c r="K366" s="255">
        <v>0</v>
      </c>
      <c r="L366" s="255"/>
      <c r="M366" s="255">
        <v>0</v>
      </c>
      <c r="N366" s="255"/>
    </row>
    <row r="367" spans="1:14" ht="90.75" customHeight="1" x14ac:dyDescent="0.15">
      <c r="A367" s="185" t="s">
        <v>548</v>
      </c>
      <c r="B367" s="186" t="s">
        <v>549</v>
      </c>
      <c r="C367" s="255">
        <v>405820.51282051299</v>
      </c>
      <c r="D367" s="255"/>
      <c r="E367" s="255"/>
      <c r="F367" s="255"/>
      <c r="G367" s="255">
        <v>0</v>
      </c>
      <c r="H367" s="255"/>
      <c r="I367" s="255">
        <v>0</v>
      </c>
      <c r="J367" s="255"/>
      <c r="K367" s="255">
        <v>0</v>
      </c>
      <c r="L367" s="255"/>
      <c r="M367" s="255">
        <v>0</v>
      </c>
      <c r="N367" s="255"/>
    </row>
    <row r="368" spans="1:14" ht="90.75" customHeight="1" x14ac:dyDescent="0.15">
      <c r="A368" s="185" t="s">
        <v>550</v>
      </c>
      <c r="B368" s="186" t="s">
        <v>551</v>
      </c>
      <c r="C368" s="255"/>
      <c r="D368" s="255"/>
      <c r="E368" s="255">
        <v>621153.84615384601</v>
      </c>
      <c r="F368" s="255"/>
      <c r="G368" s="255">
        <v>0</v>
      </c>
      <c r="H368" s="255"/>
      <c r="I368" s="255">
        <v>0</v>
      </c>
      <c r="J368" s="255"/>
      <c r="K368" s="255">
        <v>0</v>
      </c>
      <c r="L368" s="255"/>
      <c r="M368" s="255">
        <v>0</v>
      </c>
      <c r="N368" s="255"/>
    </row>
    <row r="369" spans="1:16" ht="90.75" customHeight="1" x14ac:dyDescent="0.15">
      <c r="A369" s="185" t="s">
        <v>552</v>
      </c>
      <c r="B369" s="186" t="s">
        <v>553</v>
      </c>
      <c r="C369" s="255">
        <f>E368-C367</f>
        <v>215333.33333333302</v>
      </c>
      <c r="D369" s="255"/>
      <c r="E369" s="255"/>
      <c r="F369" s="255"/>
      <c r="G369" s="255">
        <v>0</v>
      </c>
      <c r="H369" s="255"/>
      <c r="I369" s="255">
        <v>0</v>
      </c>
      <c r="J369" s="255"/>
      <c r="K369" s="255">
        <v>0</v>
      </c>
      <c r="L369" s="255"/>
      <c r="M369" s="255">
        <v>0</v>
      </c>
      <c r="N369" s="255"/>
      <c r="P369" s="169"/>
    </row>
    <row r="370" spans="1:16" ht="90.75" customHeight="1" x14ac:dyDescent="0.15">
      <c r="A370" s="185" t="s">
        <v>554</v>
      </c>
      <c r="B370" s="186" t="s">
        <v>555</v>
      </c>
      <c r="C370" s="255"/>
      <c r="D370" s="255"/>
      <c r="E370" s="255">
        <v>24514.11</v>
      </c>
      <c r="F370" s="255"/>
      <c r="G370" s="255">
        <v>0</v>
      </c>
      <c r="H370" s="255"/>
      <c r="I370" s="255">
        <v>0</v>
      </c>
      <c r="J370" s="255"/>
      <c r="K370" s="255">
        <v>0</v>
      </c>
      <c r="L370" s="255"/>
      <c r="M370" s="255">
        <v>0</v>
      </c>
      <c r="N370" s="255"/>
    </row>
    <row r="371" spans="1:16" ht="90.75" customHeight="1" x14ac:dyDescent="0.15">
      <c r="A371" s="185" t="s">
        <v>556</v>
      </c>
      <c r="B371" s="186" t="s">
        <v>557</v>
      </c>
      <c r="C371" s="255"/>
      <c r="D371" s="255"/>
      <c r="E371" s="255"/>
      <c r="F371" s="255"/>
      <c r="G371" s="255">
        <v>0</v>
      </c>
      <c r="H371" s="255"/>
      <c r="I371" s="255">
        <v>0</v>
      </c>
      <c r="J371" s="255"/>
      <c r="K371" s="255">
        <v>0</v>
      </c>
      <c r="L371" s="255"/>
      <c r="M371" s="255">
        <v>0</v>
      </c>
      <c r="N371" s="255"/>
    </row>
    <row r="372" spans="1:16" ht="90.75" customHeight="1" x14ac:dyDescent="0.15">
      <c r="A372" s="185" t="s">
        <v>558</v>
      </c>
      <c r="B372" s="186" t="s">
        <v>559</v>
      </c>
      <c r="C372" s="255"/>
      <c r="D372" s="255"/>
      <c r="E372" s="255"/>
      <c r="F372" s="255"/>
      <c r="G372" s="255">
        <v>0</v>
      </c>
      <c r="H372" s="255"/>
      <c r="I372" s="255">
        <v>0</v>
      </c>
      <c r="J372" s="255"/>
      <c r="K372" s="255">
        <v>0</v>
      </c>
      <c r="L372" s="255"/>
      <c r="M372" s="255">
        <v>0</v>
      </c>
      <c r="N372" s="255"/>
    </row>
    <row r="373" spans="1:16" ht="90.75" customHeight="1" x14ac:dyDescent="0.15">
      <c r="A373" s="185" t="s">
        <v>560</v>
      </c>
      <c r="B373" s="186" t="s">
        <v>561</v>
      </c>
      <c r="C373" s="255"/>
      <c r="D373" s="255"/>
      <c r="E373" s="255"/>
      <c r="F373" s="255"/>
      <c r="G373" s="255">
        <v>0</v>
      </c>
      <c r="H373" s="255"/>
      <c r="I373" s="255">
        <v>0</v>
      </c>
      <c r="J373" s="255"/>
      <c r="K373" s="255">
        <v>0</v>
      </c>
      <c r="L373" s="255"/>
      <c r="M373" s="255">
        <v>0</v>
      </c>
      <c r="N373" s="255"/>
    </row>
    <row r="374" spans="1:16" ht="90.75" customHeight="1" x14ac:dyDescent="0.15">
      <c r="A374" s="185" t="s">
        <v>562</v>
      </c>
      <c r="B374" s="186" t="s">
        <v>563</v>
      </c>
      <c r="C374" s="255"/>
      <c r="D374" s="255"/>
      <c r="E374" s="255"/>
      <c r="F374" s="255"/>
      <c r="G374" s="255">
        <v>0</v>
      </c>
      <c r="H374" s="255"/>
      <c r="I374" s="255">
        <v>0</v>
      </c>
      <c r="J374" s="255"/>
      <c r="K374" s="255">
        <v>0</v>
      </c>
      <c r="L374" s="255"/>
      <c r="M374" s="255">
        <v>0</v>
      </c>
      <c r="N374" s="255"/>
    </row>
    <row r="375" spans="1:16" ht="90.75" customHeight="1" x14ac:dyDescent="0.15">
      <c r="A375" s="185" t="s">
        <v>564</v>
      </c>
      <c r="B375" s="186" t="s">
        <v>565</v>
      </c>
      <c r="C375" s="255"/>
      <c r="D375" s="255"/>
      <c r="E375" s="255">
        <v>35000000</v>
      </c>
      <c r="F375" s="255"/>
      <c r="G375" s="255">
        <v>0</v>
      </c>
      <c r="H375" s="255"/>
      <c r="I375" s="255">
        <v>0</v>
      </c>
      <c r="J375" s="255"/>
      <c r="K375" s="255">
        <v>0</v>
      </c>
      <c r="L375" s="255"/>
      <c r="M375" s="255">
        <v>0</v>
      </c>
      <c r="N375" s="255"/>
    </row>
    <row r="376" spans="1:16" ht="90.75" customHeight="1" x14ac:dyDescent="0.15">
      <c r="A376" s="185" t="s">
        <v>566</v>
      </c>
      <c r="B376" s="186" t="s">
        <v>567</v>
      </c>
      <c r="C376" s="255"/>
      <c r="D376" s="255"/>
      <c r="E376" s="255">
        <v>396687.31</v>
      </c>
      <c r="F376" s="255"/>
      <c r="G376" s="255">
        <v>0</v>
      </c>
      <c r="H376" s="255"/>
      <c r="I376" s="255">
        <v>0</v>
      </c>
      <c r="J376" s="255"/>
      <c r="K376" s="255">
        <v>0</v>
      </c>
      <c r="L376" s="255"/>
      <c r="M376" s="255">
        <v>0</v>
      </c>
      <c r="N376" s="255"/>
    </row>
    <row r="377" spans="1:16" ht="90.75" customHeight="1" x14ac:dyDescent="0.15">
      <c r="A377" s="185" t="s">
        <v>568</v>
      </c>
      <c r="B377" s="186" t="s">
        <v>569</v>
      </c>
      <c r="C377" s="255"/>
      <c r="D377" s="255"/>
      <c r="E377" s="255"/>
      <c r="F377" s="255"/>
      <c r="G377" s="255">
        <v>0</v>
      </c>
      <c r="H377" s="255"/>
      <c r="I377" s="255">
        <v>0</v>
      </c>
      <c r="J377" s="255"/>
      <c r="K377" s="255">
        <v>0</v>
      </c>
      <c r="L377" s="255"/>
      <c r="M377" s="255">
        <v>0</v>
      </c>
      <c r="N377" s="255"/>
    </row>
    <row r="378" spans="1:16" ht="90.75" customHeight="1" x14ac:dyDescent="0.15">
      <c r="A378" s="163">
        <v>4104</v>
      </c>
      <c r="B378" s="186" t="s">
        <v>570</v>
      </c>
      <c r="C378" s="255"/>
      <c r="D378" s="255"/>
      <c r="E378" s="255">
        <f>E379</f>
        <v>8882010.25</v>
      </c>
      <c r="F378" s="255"/>
      <c r="G378" s="255">
        <v>0</v>
      </c>
      <c r="H378" s="255"/>
      <c r="I378" s="255">
        <v>0</v>
      </c>
      <c r="J378" s="255"/>
      <c r="K378" s="255">
        <v>0</v>
      </c>
      <c r="L378" s="255"/>
      <c r="M378" s="255">
        <v>0</v>
      </c>
      <c r="N378" s="255"/>
    </row>
    <row r="379" spans="1:16" ht="90.75" customHeight="1" x14ac:dyDescent="0.15">
      <c r="A379" s="185" t="s">
        <v>571</v>
      </c>
      <c r="B379" s="186" t="s">
        <v>572</v>
      </c>
      <c r="C379" s="255"/>
      <c r="D379" s="255"/>
      <c r="E379" s="255">
        <v>8882010.25</v>
      </c>
      <c r="F379" s="255"/>
      <c r="G379" s="255">
        <v>0</v>
      </c>
      <c r="H379" s="255"/>
      <c r="I379" s="255">
        <v>0</v>
      </c>
      <c r="J379" s="255"/>
      <c r="K379" s="255">
        <v>0</v>
      </c>
      <c r="L379" s="255"/>
      <c r="M379" s="255">
        <v>0</v>
      </c>
      <c r="N379" s="255"/>
    </row>
    <row r="380" spans="1:16" ht="90.75" customHeight="1" x14ac:dyDescent="0.15">
      <c r="A380" s="185" t="s">
        <v>573</v>
      </c>
      <c r="B380" s="186" t="s">
        <v>574</v>
      </c>
      <c r="C380" s="255"/>
      <c r="D380" s="255"/>
      <c r="E380" s="255"/>
      <c r="F380" s="255"/>
      <c r="G380" s="255">
        <v>0</v>
      </c>
      <c r="H380" s="255"/>
      <c r="I380" s="255">
        <v>0</v>
      </c>
      <c r="J380" s="255"/>
      <c r="K380" s="255">
        <v>0</v>
      </c>
      <c r="L380" s="255"/>
      <c r="M380" s="255">
        <v>0</v>
      </c>
      <c r="N380" s="255"/>
    </row>
    <row r="381" spans="1:16" ht="90.75" customHeight="1" x14ac:dyDescent="0.15">
      <c r="A381" s="185" t="s">
        <v>575</v>
      </c>
      <c r="B381" s="186" t="s">
        <v>576</v>
      </c>
      <c r="C381" s="255"/>
      <c r="D381" s="255"/>
      <c r="E381" s="255"/>
      <c r="F381" s="255"/>
      <c r="G381" s="255">
        <v>0</v>
      </c>
      <c r="H381" s="255"/>
      <c r="I381" s="255">
        <v>0</v>
      </c>
      <c r="J381" s="255"/>
      <c r="K381" s="255">
        <v>0</v>
      </c>
      <c r="L381" s="255"/>
      <c r="M381" s="255">
        <v>0</v>
      </c>
      <c r="N381" s="255"/>
    </row>
    <row r="382" spans="1:16" ht="90.75" customHeight="1" x14ac:dyDescent="0.15">
      <c r="A382" s="163">
        <v>6601</v>
      </c>
      <c r="B382" s="186" t="s">
        <v>454</v>
      </c>
      <c r="C382" s="255"/>
      <c r="D382" s="255"/>
      <c r="E382" s="255"/>
      <c r="F382" s="255"/>
      <c r="G382" s="255">
        <v>0</v>
      </c>
      <c r="H382" s="255"/>
      <c r="I382" s="255">
        <v>0</v>
      </c>
      <c r="J382" s="255"/>
      <c r="K382" s="255">
        <v>0</v>
      </c>
      <c r="L382" s="255"/>
      <c r="M382" s="255">
        <v>0</v>
      </c>
      <c r="N382" s="255"/>
    </row>
    <row r="383" spans="1:16" ht="90.75" customHeight="1" x14ac:dyDescent="0.15">
      <c r="A383" s="163">
        <v>6602</v>
      </c>
      <c r="B383" s="186" t="s">
        <v>427</v>
      </c>
      <c r="C383" s="255"/>
      <c r="D383" s="255"/>
      <c r="E383" s="255"/>
      <c r="F383" s="255"/>
      <c r="G383" s="255">
        <v>0</v>
      </c>
      <c r="H383" s="255"/>
      <c r="I383" s="255">
        <v>0</v>
      </c>
      <c r="J383" s="255"/>
      <c r="K383" s="255">
        <v>0</v>
      </c>
      <c r="L383" s="255"/>
      <c r="M383" s="255">
        <v>0</v>
      </c>
      <c r="N383" s="255"/>
    </row>
    <row r="384" spans="1:16" ht="90.75" customHeight="1" x14ac:dyDescent="0.15">
      <c r="A384" s="161">
        <v>6603</v>
      </c>
      <c r="B384" s="168" t="s">
        <v>577</v>
      </c>
      <c r="C384" s="255"/>
      <c r="D384" s="255"/>
      <c r="E384" s="255"/>
      <c r="F384" s="255"/>
      <c r="G384" s="255">
        <v>0</v>
      </c>
      <c r="H384" s="255"/>
      <c r="I384" s="255">
        <v>0</v>
      </c>
      <c r="J384" s="255"/>
      <c r="K384" s="255">
        <v>0</v>
      </c>
      <c r="L384" s="255"/>
      <c r="M384" s="255">
        <v>0</v>
      </c>
      <c r="N384" s="255"/>
    </row>
    <row r="385" spans="1:26" ht="90.75" customHeight="1" x14ac:dyDescent="0.15">
      <c r="A385" s="256" t="s">
        <v>272</v>
      </c>
      <c r="B385" s="257"/>
      <c r="C385" s="255">
        <f>C323+C324+C332+C343+C347+C351-E352</f>
        <v>44897148</v>
      </c>
      <c r="D385" s="255"/>
      <c r="E385" s="255">
        <f>E361+E365+E375+E376+E378</f>
        <v>44897148.003333338</v>
      </c>
      <c r="F385" s="255"/>
      <c r="G385" s="255">
        <v>0</v>
      </c>
      <c r="H385" s="255"/>
      <c r="I385" s="255">
        <v>0</v>
      </c>
      <c r="J385" s="255"/>
      <c r="K385" s="255">
        <v>0</v>
      </c>
      <c r="L385" s="255"/>
      <c r="M385" s="255">
        <v>0</v>
      </c>
      <c r="N385" s="255"/>
    </row>
    <row r="386" spans="1:26" x14ac:dyDescent="0.15">
      <c r="E386" s="258"/>
      <c r="F386" s="259"/>
    </row>
    <row r="387" spans="1:26" ht="105.75" customHeight="1" x14ac:dyDescent="0.15">
      <c r="A387" s="98" t="s">
        <v>578</v>
      </c>
    </row>
    <row r="388" spans="1:26" ht="180" customHeight="1" x14ac:dyDescent="0.15">
      <c r="A388" s="100" t="s">
        <v>242</v>
      </c>
      <c r="B388" s="260" t="s">
        <v>2</v>
      </c>
      <c r="C388" s="260"/>
      <c r="D388" s="100" t="s">
        <v>4</v>
      </c>
      <c r="E388" s="260" t="s">
        <v>3</v>
      </c>
      <c r="F388" s="260"/>
      <c r="G388" s="100" t="s">
        <v>9</v>
      </c>
      <c r="H388" s="101" t="s">
        <v>5</v>
      </c>
      <c r="I388" s="100" t="s">
        <v>6</v>
      </c>
      <c r="J388" s="100" t="s">
        <v>7</v>
      </c>
      <c r="K388" s="100" t="s">
        <v>8</v>
      </c>
      <c r="L388" s="100" t="s">
        <v>10</v>
      </c>
      <c r="M388" s="261" t="s">
        <v>11</v>
      </c>
      <c r="N388" s="261"/>
      <c r="O388" s="123" t="s">
        <v>12</v>
      </c>
      <c r="P388" s="95"/>
      <c r="Q388" s="95"/>
      <c r="R388" s="95"/>
      <c r="S388" s="95"/>
      <c r="T388" s="95"/>
      <c r="U388" s="95"/>
      <c r="V388" s="95"/>
      <c r="W388" s="95"/>
      <c r="X388" s="95"/>
      <c r="Y388" s="95"/>
      <c r="Z388" s="95"/>
    </row>
    <row r="389" spans="1:26" s="97" customFormat="1" ht="141.75" customHeight="1" x14ac:dyDescent="0.15">
      <c r="A389" s="102">
        <v>1</v>
      </c>
      <c r="B389" s="262" t="s">
        <v>579</v>
      </c>
      <c r="C389" s="263"/>
      <c r="D389" s="103" t="s">
        <v>580</v>
      </c>
      <c r="E389" s="234" t="s">
        <v>581</v>
      </c>
      <c r="F389" s="236"/>
      <c r="G389" s="124">
        <v>100076</v>
      </c>
      <c r="H389" s="124">
        <v>4500000</v>
      </c>
      <c r="I389" s="175">
        <v>42008</v>
      </c>
      <c r="J389" s="103" t="s">
        <v>582</v>
      </c>
      <c r="K389" s="103" t="s">
        <v>583</v>
      </c>
      <c r="L389" s="103" t="s">
        <v>20</v>
      </c>
      <c r="M389" s="264" t="s">
        <v>584</v>
      </c>
      <c r="N389" s="265"/>
      <c r="O389" s="124" t="s">
        <v>585</v>
      </c>
    </row>
    <row r="390" spans="1:26" s="97" customFormat="1" ht="141.75" customHeight="1" x14ac:dyDescent="0.15">
      <c r="A390" s="102">
        <v>2</v>
      </c>
      <c r="B390" s="262" t="s">
        <v>586</v>
      </c>
      <c r="C390" s="263" t="s">
        <v>586</v>
      </c>
      <c r="D390" s="103" t="s">
        <v>587</v>
      </c>
      <c r="E390" s="234" t="s">
        <v>588</v>
      </c>
      <c r="F390" s="236" t="s">
        <v>588</v>
      </c>
      <c r="G390" s="124">
        <v>100070</v>
      </c>
      <c r="H390" s="124">
        <v>4500000</v>
      </c>
      <c r="I390" s="175">
        <v>42008</v>
      </c>
      <c r="J390" s="103" t="s">
        <v>589</v>
      </c>
      <c r="K390" s="103" t="s">
        <v>590</v>
      </c>
      <c r="L390" s="103" t="s">
        <v>20</v>
      </c>
      <c r="M390" s="264" t="s">
        <v>591</v>
      </c>
      <c r="N390" s="265" t="s">
        <v>591</v>
      </c>
      <c r="O390" s="124" t="s">
        <v>592</v>
      </c>
    </row>
    <row r="391" spans="1:26" s="97" customFormat="1" ht="141.75" customHeight="1" x14ac:dyDescent="0.15">
      <c r="A391" s="102">
        <v>3</v>
      </c>
      <c r="B391" s="262" t="s">
        <v>593</v>
      </c>
      <c r="C391" s="263" t="s">
        <v>593</v>
      </c>
      <c r="D391" s="103" t="s">
        <v>594</v>
      </c>
      <c r="E391" s="234" t="s">
        <v>595</v>
      </c>
      <c r="F391" s="236" t="s">
        <v>595</v>
      </c>
      <c r="G391" s="124">
        <v>100076</v>
      </c>
      <c r="H391" s="124">
        <v>4500000</v>
      </c>
      <c r="I391" s="175">
        <v>42008</v>
      </c>
      <c r="J391" s="103" t="s">
        <v>596</v>
      </c>
      <c r="K391" s="103" t="s">
        <v>597</v>
      </c>
      <c r="L391" s="103" t="s">
        <v>20</v>
      </c>
      <c r="M391" s="264" t="s">
        <v>598</v>
      </c>
      <c r="N391" s="265" t="s">
        <v>598</v>
      </c>
      <c r="O391" s="124" t="s">
        <v>599</v>
      </c>
    </row>
    <row r="392" spans="1:26" s="97" customFormat="1" ht="141.75" customHeight="1" x14ac:dyDescent="0.15">
      <c r="A392" s="102">
        <v>4</v>
      </c>
      <c r="B392" s="262" t="s">
        <v>600</v>
      </c>
      <c r="C392" s="263" t="s">
        <v>600</v>
      </c>
      <c r="D392" s="103" t="s">
        <v>601</v>
      </c>
      <c r="E392" s="234" t="s">
        <v>602</v>
      </c>
      <c r="F392" s="236" t="s">
        <v>602</v>
      </c>
      <c r="G392" s="124">
        <v>101300</v>
      </c>
      <c r="H392" s="124">
        <v>4500000</v>
      </c>
      <c r="I392" s="175">
        <v>42008</v>
      </c>
      <c r="J392" s="103" t="s">
        <v>603</v>
      </c>
      <c r="K392" s="103" t="s">
        <v>604</v>
      </c>
      <c r="L392" s="103" t="s">
        <v>20</v>
      </c>
      <c r="M392" s="264" t="s">
        <v>605</v>
      </c>
      <c r="N392" s="265" t="s">
        <v>605</v>
      </c>
      <c r="O392" s="124" t="s">
        <v>606</v>
      </c>
    </row>
    <row r="393" spans="1:26" ht="83.25" customHeight="1" x14ac:dyDescent="0.15">
      <c r="A393" s="117" t="s">
        <v>151</v>
      </c>
    </row>
    <row r="394" spans="1:26" ht="78.75" customHeight="1" x14ac:dyDescent="0.15">
      <c r="A394" s="98" t="s">
        <v>607</v>
      </c>
    </row>
    <row r="395" spans="1:26" ht="183" customHeight="1" x14ac:dyDescent="0.15">
      <c r="A395" s="100" t="s">
        <v>242</v>
      </c>
      <c r="B395" s="260" t="s">
        <v>2</v>
      </c>
      <c r="C395" s="260"/>
      <c r="D395" s="100" t="s">
        <v>4</v>
      </c>
      <c r="E395" s="260" t="s">
        <v>3</v>
      </c>
      <c r="F395" s="260"/>
      <c r="G395" s="100" t="s">
        <v>9</v>
      </c>
      <c r="H395" s="101" t="s">
        <v>5</v>
      </c>
      <c r="I395" s="100" t="s">
        <v>6</v>
      </c>
      <c r="J395" s="100" t="s">
        <v>7</v>
      </c>
      <c r="K395" s="100" t="s">
        <v>8</v>
      </c>
      <c r="L395" s="100" t="s">
        <v>10</v>
      </c>
      <c r="M395" s="261" t="s">
        <v>11</v>
      </c>
      <c r="N395" s="261"/>
      <c r="O395" s="123" t="s">
        <v>12</v>
      </c>
      <c r="P395"/>
    </row>
    <row r="396" spans="1:26" s="97" customFormat="1" ht="159.75" customHeight="1" x14ac:dyDescent="0.15">
      <c r="A396" s="102">
        <v>1</v>
      </c>
      <c r="B396" s="262" t="s">
        <v>608</v>
      </c>
      <c r="C396" s="263"/>
      <c r="D396" s="103" t="s">
        <v>609</v>
      </c>
      <c r="E396" s="234" t="s">
        <v>610</v>
      </c>
      <c r="F396" s="236"/>
      <c r="G396" s="124">
        <v>100094</v>
      </c>
      <c r="H396" s="170">
        <v>4500000</v>
      </c>
      <c r="I396" s="176">
        <v>42008</v>
      </c>
      <c r="J396" s="103" t="s">
        <v>611</v>
      </c>
      <c r="K396" s="103" t="s">
        <v>612</v>
      </c>
      <c r="L396" s="171" t="s">
        <v>20</v>
      </c>
      <c r="M396" s="264" t="s">
        <v>613</v>
      </c>
      <c r="N396" s="265"/>
      <c r="O396" s="124" t="s">
        <v>614</v>
      </c>
    </row>
    <row r="397" spans="1:26" s="97" customFormat="1" ht="159.75" customHeight="1" x14ac:dyDescent="0.15">
      <c r="A397" s="102">
        <v>2</v>
      </c>
      <c r="B397" s="262" t="s">
        <v>615</v>
      </c>
      <c r="C397" s="263" t="s">
        <v>615</v>
      </c>
      <c r="D397" s="103" t="s">
        <v>616</v>
      </c>
      <c r="E397" s="234" t="s">
        <v>617</v>
      </c>
      <c r="F397" s="236" t="s">
        <v>617</v>
      </c>
      <c r="G397" s="124">
        <v>100084</v>
      </c>
      <c r="H397" s="170">
        <v>4500000</v>
      </c>
      <c r="I397" s="176">
        <v>42008</v>
      </c>
      <c r="J397" s="103" t="s">
        <v>618</v>
      </c>
      <c r="K397" s="103" t="s">
        <v>619</v>
      </c>
      <c r="L397" s="171" t="s">
        <v>20</v>
      </c>
      <c r="M397" s="264" t="s">
        <v>620</v>
      </c>
      <c r="N397" s="265" t="s">
        <v>620</v>
      </c>
      <c r="O397" s="124" t="s">
        <v>621</v>
      </c>
    </row>
    <row r="398" spans="1:26" s="97" customFormat="1" ht="159.75" customHeight="1" x14ac:dyDescent="0.15">
      <c r="A398" s="102">
        <v>3</v>
      </c>
      <c r="B398" s="262" t="s">
        <v>622</v>
      </c>
      <c r="C398" s="263" t="s">
        <v>622</v>
      </c>
      <c r="D398" s="103" t="s">
        <v>623</v>
      </c>
      <c r="E398" s="234" t="s">
        <v>624</v>
      </c>
      <c r="F398" s="236" t="s">
        <v>624</v>
      </c>
      <c r="G398" s="124">
        <v>100086</v>
      </c>
      <c r="H398" s="170">
        <v>4500000</v>
      </c>
      <c r="I398" s="176">
        <v>42008</v>
      </c>
      <c r="J398" s="103" t="s">
        <v>625</v>
      </c>
      <c r="K398" s="103" t="s">
        <v>626</v>
      </c>
      <c r="L398" s="171" t="s">
        <v>20</v>
      </c>
      <c r="M398" s="264" t="s">
        <v>627</v>
      </c>
      <c r="N398" s="265" t="s">
        <v>627</v>
      </c>
      <c r="O398" s="124" t="s">
        <v>628</v>
      </c>
    </row>
    <row r="399" spans="1:26" s="97" customFormat="1" ht="159.75" customHeight="1" x14ac:dyDescent="0.15">
      <c r="A399" s="102">
        <v>4</v>
      </c>
      <c r="B399" s="262" t="s">
        <v>629</v>
      </c>
      <c r="C399" s="263" t="s">
        <v>629</v>
      </c>
      <c r="D399" s="103" t="s">
        <v>630</v>
      </c>
      <c r="E399" s="234" t="s">
        <v>631</v>
      </c>
      <c r="F399" s="236" t="s">
        <v>631</v>
      </c>
      <c r="G399" s="124">
        <v>100080</v>
      </c>
      <c r="H399" s="170">
        <v>4500000</v>
      </c>
      <c r="I399" s="176">
        <v>42008</v>
      </c>
      <c r="J399" s="103" t="s">
        <v>632</v>
      </c>
      <c r="K399" s="103" t="s">
        <v>633</v>
      </c>
      <c r="L399" s="171" t="s">
        <v>20</v>
      </c>
      <c r="M399" s="264" t="s">
        <v>634</v>
      </c>
      <c r="N399" s="265" t="s">
        <v>634</v>
      </c>
      <c r="O399" s="124" t="s">
        <v>635</v>
      </c>
    </row>
    <row r="400" spans="1:26" s="97" customFormat="1" ht="198.75" customHeight="1" x14ac:dyDescent="0.15">
      <c r="A400" s="102">
        <v>5</v>
      </c>
      <c r="B400" s="266" t="s">
        <v>636</v>
      </c>
      <c r="C400" s="267"/>
      <c r="D400" s="102"/>
      <c r="E400" s="268" t="s">
        <v>637</v>
      </c>
      <c r="F400" s="269"/>
      <c r="G400" s="171">
        <v>430090</v>
      </c>
      <c r="H400" s="172">
        <v>1000000</v>
      </c>
      <c r="I400" s="176">
        <v>42008</v>
      </c>
      <c r="J400" s="102"/>
      <c r="K400" s="171" t="s">
        <v>638</v>
      </c>
      <c r="L400" s="171" t="s">
        <v>20</v>
      </c>
      <c r="M400" s="266" t="s">
        <v>639</v>
      </c>
      <c r="N400" s="267"/>
      <c r="O400" s="124" t="s">
        <v>640</v>
      </c>
    </row>
    <row r="401" spans="1:16" s="97" customFormat="1" ht="159.75" customHeight="1" x14ac:dyDescent="0.15">
      <c r="A401" s="102">
        <v>6</v>
      </c>
      <c r="B401" s="266" t="s">
        <v>641</v>
      </c>
      <c r="C401" s="267"/>
      <c r="D401" s="102"/>
      <c r="E401" s="268" t="s">
        <v>642</v>
      </c>
      <c r="F401" s="269"/>
      <c r="G401" s="171">
        <v>430120</v>
      </c>
      <c r="H401" s="172">
        <v>1000000</v>
      </c>
      <c r="I401" s="176">
        <v>42008</v>
      </c>
      <c r="J401" s="102"/>
      <c r="K401" s="171" t="s">
        <v>643</v>
      </c>
      <c r="L401" s="171" t="s">
        <v>20</v>
      </c>
      <c r="M401" s="266" t="s">
        <v>644</v>
      </c>
      <c r="N401" s="267"/>
      <c r="O401" s="124" t="s">
        <v>645</v>
      </c>
    </row>
    <row r="402" spans="1:16" s="97" customFormat="1" ht="159.75" customHeight="1" x14ac:dyDescent="0.15">
      <c r="A402" s="102">
        <v>7</v>
      </c>
      <c r="B402" s="262" t="s">
        <v>646</v>
      </c>
      <c r="C402" s="263"/>
      <c r="D402" s="103" t="s">
        <v>647</v>
      </c>
      <c r="E402" s="234" t="s">
        <v>648</v>
      </c>
      <c r="F402" s="236"/>
      <c r="G402" s="124" t="s">
        <v>649</v>
      </c>
      <c r="H402" s="170" t="s">
        <v>650</v>
      </c>
      <c r="I402" s="176">
        <v>42008</v>
      </c>
      <c r="J402" s="103" t="s">
        <v>651</v>
      </c>
      <c r="K402" s="103" t="s">
        <v>652</v>
      </c>
      <c r="L402" s="171" t="s">
        <v>20</v>
      </c>
      <c r="M402" s="270" t="s">
        <v>653</v>
      </c>
      <c r="N402" s="270"/>
      <c r="O402" s="124" t="s">
        <v>654</v>
      </c>
    </row>
    <row r="404" spans="1:16" ht="87.75" customHeight="1" x14ac:dyDescent="0.15">
      <c r="A404" s="98" t="s">
        <v>655</v>
      </c>
    </row>
    <row r="405" spans="1:16" ht="159.75" customHeight="1" x14ac:dyDescent="0.15">
      <c r="A405" s="100" t="s">
        <v>242</v>
      </c>
      <c r="B405" s="260" t="s">
        <v>2</v>
      </c>
      <c r="C405" s="260"/>
      <c r="D405" s="100" t="s">
        <v>4</v>
      </c>
      <c r="E405" s="260" t="s">
        <v>3</v>
      </c>
      <c r="F405" s="260"/>
      <c r="G405" s="100" t="s">
        <v>9</v>
      </c>
      <c r="H405" s="101" t="s">
        <v>5</v>
      </c>
      <c r="I405" s="100" t="s">
        <v>6</v>
      </c>
      <c r="J405" s="100" t="s">
        <v>7</v>
      </c>
      <c r="K405" s="100" t="s">
        <v>8</v>
      </c>
      <c r="L405" s="100" t="s">
        <v>10</v>
      </c>
      <c r="M405" s="261" t="s">
        <v>11</v>
      </c>
      <c r="N405" s="261"/>
      <c r="O405" s="123" t="s">
        <v>12</v>
      </c>
    </row>
    <row r="406" spans="1:16" s="96" customFormat="1" ht="174.75" customHeight="1" x14ac:dyDescent="0.15">
      <c r="A406" s="102">
        <v>1</v>
      </c>
      <c r="B406" s="271" t="s">
        <v>656</v>
      </c>
      <c r="C406" s="271"/>
      <c r="D406" s="102" t="s">
        <v>657</v>
      </c>
      <c r="E406" s="271" t="s">
        <v>658</v>
      </c>
      <c r="F406" s="271"/>
      <c r="G406" s="102">
        <v>100106</v>
      </c>
      <c r="H406" s="102">
        <v>6000000</v>
      </c>
      <c r="I406" s="105">
        <v>42008</v>
      </c>
      <c r="J406" s="102" t="s">
        <v>659</v>
      </c>
      <c r="K406" s="102" t="s">
        <v>660</v>
      </c>
      <c r="L406" s="102" t="s">
        <v>20</v>
      </c>
      <c r="M406" s="272" t="s">
        <v>661</v>
      </c>
      <c r="N406" s="272"/>
      <c r="O406" s="177" t="s">
        <v>662</v>
      </c>
      <c r="P406"/>
    </row>
    <row r="407" spans="1:16" ht="87.75" customHeight="1" x14ac:dyDescent="0.15">
      <c r="A407" s="95"/>
      <c r="B407" s="95"/>
      <c r="C407" s="95"/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</row>
    <row r="408" spans="1:16" ht="87.75" customHeight="1" x14ac:dyDescent="0.15">
      <c r="A408" s="95"/>
      <c r="B408" s="95"/>
      <c r="C408" s="95"/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</row>
    <row r="409" spans="1:16" ht="87.75" customHeight="1" x14ac:dyDescent="0.15">
      <c r="A409" s="95" t="s">
        <v>663</v>
      </c>
      <c r="B409" s="95"/>
      <c r="C409" s="95"/>
      <c r="D409" s="95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</row>
    <row r="410" spans="1:16" ht="201.75" customHeight="1" x14ac:dyDescent="0.15">
      <c r="A410" s="100" t="s">
        <v>242</v>
      </c>
      <c r="B410" s="260" t="s">
        <v>2</v>
      </c>
      <c r="C410" s="260"/>
      <c r="D410" s="100" t="s">
        <v>4</v>
      </c>
      <c r="E410" s="260" t="s">
        <v>3</v>
      </c>
      <c r="F410" s="260"/>
      <c r="G410" s="100" t="s">
        <v>9</v>
      </c>
      <c r="H410" s="101" t="s">
        <v>5</v>
      </c>
      <c r="I410" s="100" t="s">
        <v>6</v>
      </c>
      <c r="J410" s="100" t="s">
        <v>7</v>
      </c>
      <c r="K410" s="100" t="s">
        <v>8</v>
      </c>
      <c r="L410" s="100" t="s">
        <v>10</v>
      </c>
      <c r="M410" s="261" t="s">
        <v>11</v>
      </c>
      <c r="N410" s="261"/>
      <c r="O410" s="123" t="s">
        <v>12</v>
      </c>
    </row>
    <row r="411" spans="1:16" s="96" customFormat="1" ht="165.75" customHeight="1" x14ac:dyDescent="0.15">
      <c r="A411" s="102">
        <v>1</v>
      </c>
      <c r="B411" s="271" t="s">
        <v>664</v>
      </c>
      <c r="C411" s="271"/>
      <c r="D411" s="102" t="s">
        <v>665</v>
      </c>
      <c r="E411" s="271" t="s">
        <v>658</v>
      </c>
      <c r="F411" s="271"/>
      <c r="G411" s="102">
        <v>100122</v>
      </c>
      <c r="H411" s="173">
        <v>50000000</v>
      </c>
      <c r="I411" s="105">
        <v>42008</v>
      </c>
      <c r="J411" s="102" t="s">
        <v>666</v>
      </c>
      <c r="K411" s="102" t="s">
        <v>667</v>
      </c>
      <c r="L411" s="102" t="s">
        <v>20</v>
      </c>
      <c r="M411" s="272" t="s">
        <v>668</v>
      </c>
      <c r="N411" s="272"/>
      <c r="O411" s="177" t="s">
        <v>669</v>
      </c>
    </row>
    <row r="413" spans="1:16" ht="68.25" x14ac:dyDescent="0.15">
      <c r="A413" s="174" t="s">
        <v>670</v>
      </c>
    </row>
  </sheetData>
  <mergeCells count="792">
    <mergeCell ref="B410:C410"/>
    <mergeCell ref="E410:F410"/>
    <mergeCell ref="M410:N410"/>
    <mergeCell ref="B411:C411"/>
    <mergeCell ref="E411:F411"/>
    <mergeCell ref="M411:N411"/>
    <mergeCell ref="A112:A113"/>
    <mergeCell ref="A246:A247"/>
    <mergeCell ref="A252:A253"/>
    <mergeCell ref="A259:A260"/>
    <mergeCell ref="A274:A275"/>
    <mergeCell ref="A279:A280"/>
    <mergeCell ref="B112:B113"/>
    <mergeCell ref="B246:B247"/>
    <mergeCell ref="B252:B253"/>
    <mergeCell ref="B259:B260"/>
    <mergeCell ref="B274:B275"/>
    <mergeCell ref="B279:B280"/>
    <mergeCell ref="C112:C113"/>
    <mergeCell ref="C252:C253"/>
    <mergeCell ref="C259:C260"/>
    <mergeCell ref="C279:C280"/>
    <mergeCell ref="D112:D113"/>
    <mergeCell ref="D259:D260"/>
    <mergeCell ref="B402:C402"/>
    <mergeCell ref="E402:F402"/>
    <mergeCell ref="M402:N402"/>
    <mergeCell ref="B405:C405"/>
    <mergeCell ref="E405:F405"/>
    <mergeCell ref="M405:N405"/>
    <mergeCell ref="B406:C406"/>
    <mergeCell ref="E406:F406"/>
    <mergeCell ref="M406:N406"/>
    <mergeCell ref="B399:C399"/>
    <mergeCell ref="E399:F399"/>
    <mergeCell ref="M399:N399"/>
    <mergeCell ref="B400:C400"/>
    <mergeCell ref="E400:F400"/>
    <mergeCell ref="M400:N400"/>
    <mergeCell ref="B401:C401"/>
    <mergeCell ref="E401:F401"/>
    <mergeCell ref="M401:N401"/>
    <mergeCell ref="B396:C396"/>
    <mergeCell ref="E396:F396"/>
    <mergeCell ref="M396:N396"/>
    <mergeCell ref="B397:C397"/>
    <mergeCell ref="E397:F397"/>
    <mergeCell ref="M397:N397"/>
    <mergeCell ref="B398:C398"/>
    <mergeCell ref="E398:F398"/>
    <mergeCell ref="M398:N398"/>
    <mergeCell ref="B391:C391"/>
    <mergeCell ref="E391:F391"/>
    <mergeCell ref="M391:N391"/>
    <mergeCell ref="B392:C392"/>
    <mergeCell ref="E392:F392"/>
    <mergeCell ref="M392:N392"/>
    <mergeCell ref="B395:C395"/>
    <mergeCell ref="E395:F395"/>
    <mergeCell ref="M395:N395"/>
    <mergeCell ref="E386:F386"/>
    <mergeCell ref="B388:C388"/>
    <mergeCell ref="E388:F388"/>
    <mergeCell ref="M388:N388"/>
    <mergeCell ref="B389:C389"/>
    <mergeCell ref="E389:F389"/>
    <mergeCell ref="M389:N389"/>
    <mergeCell ref="B390:C390"/>
    <mergeCell ref="E390:F390"/>
    <mergeCell ref="M390:N390"/>
    <mergeCell ref="C384:D384"/>
    <mergeCell ref="E384:F384"/>
    <mergeCell ref="G384:H384"/>
    <mergeCell ref="I384:J384"/>
    <mergeCell ref="K384:L384"/>
    <mergeCell ref="M384:N384"/>
    <mergeCell ref="A385:B385"/>
    <mergeCell ref="C385:D385"/>
    <mergeCell ref="E385:F385"/>
    <mergeCell ref="G385:H385"/>
    <mergeCell ref="I385:J385"/>
    <mergeCell ref="K385:L385"/>
    <mergeCell ref="M385:N385"/>
    <mergeCell ref="C382:D382"/>
    <mergeCell ref="E382:F382"/>
    <mergeCell ref="G382:H382"/>
    <mergeCell ref="I382:J382"/>
    <mergeCell ref="K382:L382"/>
    <mergeCell ref="M382:N382"/>
    <mergeCell ref="C383:D383"/>
    <mergeCell ref="E383:F383"/>
    <mergeCell ref="G383:H383"/>
    <mergeCell ref="I383:J383"/>
    <mergeCell ref="K383:L383"/>
    <mergeCell ref="M383:N383"/>
    <mergeCell ref="C380:D380"/>
    <mergeCell ref="E380:F380"/>
    <mergeCell ref="G380:H380"/>
    <mergeCell ref="I380:J380"/>
    <mergeCell ref="K380:L380"/>
    <mergeCell ref="M380:N380"/>
    <mergeCell ref="C381:D381"/>
    <mergeCell ref="E381:F381"/>
    <mergeCell ref="G381:H381"/>
    <mergeCell ref="I381:J381"/>
    <mergeCell ref="K381:L381"/>
    <mergeCell ref="M381:N381"/>
    <mergeCell ref="C378:D378"/>
    <mergeCell ref="E378:F378"/>
    <mergeCell ref="G378:H378"/>
    <mergeCell ref="I378:J378"/>
    <mergeCell ref="K378:L378"/>
    <mergeCell ref="M378:N378"/>
    <mergeCell ref="C379:D379"/>
    <mergeCell ref="E379:F379"/>
    <mergeCell ref="G379:H379"/>
    <mergeCell ref="I379:J379"/>
    <mergeCell ref="K379:L379"/>
    <mergeCell ref="M379:N379"/>
    <mergeCell ref="C376:D376"/>
    <mergeCell ref="E376:F376"/>
    <mergeCell ref="G376:H376"/>
    <mergeCell ref="I376:J376"/>
    <mergeCell ref="K376:L376"/>
    <mergeCell ref="M376:N376"/>
    <mergeCell ref="C377:D377"/>
    <mergeCell ref="E377:F377"/>
    <mergeCell ref="G377:H377"/>
    <mergeCell ref="I377:J377"/>
    <mergeCell ref="K377:L377"/>
    <mergeCell ref="M377:N377"/>
    <mergeCell ref="C374:D374"/>
    <mergeCell ref="E374:F374"/>
    <mergeCell ref="G374:H374"/>
    <mergeCell ref="I374:J374"/>
    <mergeCell ref="K374:L374"/>
    <mergeCell ref="M374:N374"/>
    <mergeCell ref="C375:D375"/>
    <mergeCell ref="E375:F375"/>
    <mergeCell ref="G375:H375"/>
    <mergeCell ref="I375:J375"/>
    <mergeCell ref="K375:L375"/>
    <mergeCell ref="M375:N375"/>
    <mergeCell ref="C372:D372"/>
    <mergeCell ref="E372:F372"/>
    <mergeCell ref="G372:H372"/>
    <mergeCell ref="I372:J372"/>
    <mergeCell ref="K372:L372"/>
    <mergeCell ref="M372:N372"/>
    <mergeCell ref="C373:D373"/>
    <mergeCell ref="E373:F373"/>
    <mergeCell ref="G373:H373"/>
    <mergeCell ref="I373:J373"/>
    <mergeCell ref="K373:L373"/>
    <mergeCell ref="M373:N373"/>
    <mergeCell ref="C370:D370"/>
    <mergeCell ref="E370:F370"/>
    <mergeCell ref="G370:H370"/>
    <mergeCell ref="I370:J370"/>
    <mergeCell ref="K370:L370"/>
    <mergeCell ref="M370:N370"/>
    <mergeCell ref="C371:D371"/>
    <mergeCell ref="E371:F371"/>
    <mergeCell ref="G371:H371"/>
    <mergeCell ref="I371:J371"/>
    <mergeCell ref="K371:L371"/>
    <mergeCell ref="M371:N371"/>
    <mergeCell ref="C368:D368"/>
    <mergeCell ref="E368:F368"/>
    <mergeCell ref="G368:H368"/>
    <mergeCell ref="I368:J368"/>
    <mergeCell ref="K368:L368"/>
    <mergeCell ref="M368:N368"/>
    <mergeCell ref="C369:D369"/>
    <mergeCell ref="E369:F369"/>
    <mergeCell ref="G369:H369"/>
    <mergeCell ref="I369:J369"/>
    <mergeCell ref="K369:L369"/>
    <mergeCell ref="M369:N369"/>
    <mergeCell ref="C366:D366"/>
    <mergeCell ref="E366:F366"/>
    <mergeCell ref="G366:H366"/>
    <mergeCell ref="I366:J366"/>
    <mergeCell ref="K366:L366"/>
    <mergeCell ref="M366:N366"/>
    <mergeCell ref="C367:D367"/>
    <mergeCell ref="E367:F367"/>
    <mergeCell ref="G367:H367"/>
    <mergeCell ref="I367:J367"/>
    <mergeCell ref="K367:L367"/>
    <mergeCell ref="M367:N367"/>
    <mergeCell ref="C364:D364"/>
    <mergeCell ref="E364:F364"/>
    <mergeCell ref="G364:H364"/>
    <mergeCell ref="I364:J364"/>
    <mergeCell ref="K364:L364"/>
    <mergeCell ref="M364:N364"/>
    <mergeCell ref="C365:D365"/>
    <mergeCell ref="E365:F365"/>
    <mergeCell ref="G365:H365"/>
    <mergeCell ref="I365:J365"/>
    <mergeCell ref="K365:L365"/>
    <mergeCell ref="M365:N365"/>
    <mergeCell ref="C362:D362"/>
    <mergeCell ref="E362:F362"/>
    <mergeCell ref="G362:H362"/>
    <mergeCell ref="I362:J362"/>
    <mergeCell ref="K362:L362"/>
    <mergeCell ref="M362:N362"/>
    <mergeCell ref="C363:D363"/>
    <mergeCell ref="E363:F363"/>
    <mergeCell ref="G363:H363"/>
    <mergeCell ref="I363:J363"/>
    <mergeCell ref="K363:L363"/>
    <mergeCell ref="M363:N363"/>
    <mergeCell ref="C360:D360"/>
    <mergeCell ref="E360:F360"/>
    <mergeCell ref="G360:H360"/>
    <mergeCell ref="I360:J360"/>
    <mergeCell ref="K360:L360"/>
    <mergeCell ref="M360:N360"/>
    <mergeCell ref="C361:D361"/>
    <mergeCell ref="E361:F361"/>
    <mergeCell ref="G361:H361"/>
    <mergeCell ref="I361:J361"/>
    <mergeCell ref="K361:L361"/>
    <mergeCell ref="M361:N361"/>
    <mergeCell ref="C358:D358"/>
    <mergeCell ref="E358:F358"/>
    <mergeCell ref="G358:H358"/>
    <mergeCell ref="I358:J358"/>
    <mergeCell ref="K358:L358"/>
    <mergeCell ref="M358:N358"/>
    <mergeCell ref="C359:D359"/>
    <mergeCell ref="E359:F359"/>
    <mergeCell ref="G359:H359"/>
    <mergeCell ref="I359:J359"/>
    <mergeCell ref="K359:L359"/>
    <mergeCell ref="M359:N359"/>
    <mergeCell ref="C356:D356"/>
    <mergeCell ref="E356:F356"/>
    <mergeCell ref="G356:H356"/>
    <mergeCell ref="I356:J356"/>
    <mergeCell ref="K356:L356"/>
    <mergeCell ref="M356:N356"/>
    <mergeCell ref="C357:D357"/>
    <mergeCell ref="E357:F357"/>
    <mergeCell ref="G357:H357"/>
    <mergeCell ref="I357:J357"/>
    <mergeCell ref="K357:L357"/>
    <mergeCell ref="M357:N357"/>
    <mergeCell ref="C354:D354"/>
    <mergeCell ref="E354:F354"/>
    <mergeCell ref="G354:H354"/>
    <mergeCell ref="I354:J354"/>
    <mergeCell ref="K354:L354"/>
    <mergeCell ref="M354:N354"/>
    <mergeCell ref="C355:D355"/>
    <mergeCell ref="E355:F355"/>
    <mergeCell ref="G355:H355"/>
    <mergeCell ref="I355:J355"/>
    <mergeCell ref="K355:L355"/>
    <mergeCell ref="M355:N355"/>
    <mergeCell ref="E352:F352"/>
    <mergeCell ref="G352:H352"/>
    <mergeCell ref="I352:J352"/>
    <mergeCell ref="K352:L352"/>
    <mergeCell ref="M352:N352"/>
    <mergeCell ref="C353:D353"/>
    <mergeCell ref="E353:F353"/>
    <mergeCell ref="G353:H353"/>
    <mergeCell ref="I353:J353"/>
    <mergeCell ref="K353:L353"/>
    <mergeCell ref="M353:N353"/>
    <mergeCell ref="C350:D350"/>
    <mergeCell ref="E350:F350"/>
    <mergeCell ref="G350:H350"/>
    <mergeCell ref="I350:J350"/>
    <mergeCell ref="K350:L350"/>
    <mergeCell ref="M350:N350"/>
    <mergeCell ref="C351:D351"/>
    <mergeCell ref="E351:F351"/>
    <mergeCell ref="G351:H351"/>
    <mergeCell ref="I351:J351"/>
    <mergeCell ref="K351:L351"/>
    <mergeCell ref="M351:N351"/>
    <mergeCell ref="C348:D348"/>
    <mergeCell ref="E348:F348"/>
    <mergeCell ref="G348:H348"/>
    <mergeCell ref="I348:J348"/>
    <mergeCell ref="K348:L348"/>
    <mergeCell ref="M348:N348"/>
    <mergeCell ref="C349:D349"/>
    <mergeCell ref="E349:F349"/>
    <mergeCell ref="G349:H349"/>
    <mergeCell ref="I349:J349"/>
    <mergeCell ref="K349:L349"/>
    <mergeCell ref="M349:N349"/>
    <mergeCell ref="C346:D346"/>
    <mergeCell ref="E346:F346"/>
    <mergeCell ref="G346:H346"/>
    <mergeCell ref="I346:J346"/>
    <mergeCell ref="K346:L346"/>
    <mergeCell ref="M346:N346"/>
    <mergeCell ref="C347:D347"/>
    <mergeCell ref="E347:F347"/>
    <mergeCell ref="G347:H347"/>
    <mergeCell ref="I347:J347"/>
    <mergeCell ref="K347:L347"/>
    <mergeCell ref="M347:N347"/>
    <mergeCell ref="C344:D344"/>
    <mergeCell ref="E344:F344"/>
    <mergeCell ref="G344:H344"/>
    <mergeCell ref="I344:J344"/>
    <mergeCell ref="K344:L344"/>
    <mergeCell ref="M344:N344"/>
    <mergeCell ref="C345:D345"/>
    <mergeCell ref="E345:F345"/>
    <mergeCell ref="G345:H345"/>
    <mergeCell ref="I345:J345"/>
    <mergeCell ref="K345:L345"/>
    <mergeCell ref="M345:N345"/>
    <mergeCell ref="C342:D342"/>
    <mergeCell ref="E342:F342"/>
    <mergeCell ref="G342:H342"/>
    <mergeCell ref="I342:J342"/>
    <mergeCell ref="K342:L342"/>
    <mergeCell ref="M342:N342"/>
    <mergeCell ref="C343:D343"/>
    <mergeCell ref="E343:F343"/>
    <mergeCell ref="G343:H343"/>
    <mergeCell ref="I343:J343"/>
    <mergeCell ref="K343:L343"/>
    <mergeCell ref="M343:N343"/>
    <mergeCell ref="C340:D340"/>
    <mergeCell ref="E340:F340"/>
    <mergeCell ref="G340:H340"/>
    <mergeCell ref="I340:J340"/>
    <mergeCell ref="K340:L340"/>
    <mergeCell ref="M340:N340"/>
    <mergeCell ref="C341:D341"/>
    <mergeCell ref="E341:F341"/>
    <mergeCell ref="G341:H341"/>
    <mergeCell ref="I341:J341"/>
    <mergeCell ref="K341:L341"/>
    <mergeCell ref="M341:N341"/>
    <mergeCell ref="C338:D338"/>
    <mergeCell ref="E338:F338"/>
    <mergeCell ref="G338:H338"/>
    <mergeCell ref="I338:J338"/>
    <mergeCell ref="K338:L338"/>
    <mergeCell ref="M338:N338"/>
    <mergeCell ref="C339:D339"/>
    <mergeCell ref="E339:F339"/>
    <mergeCell ref="G339:H339"/>
    <mergeCell ref="I339:J339"/>
    <mergeCell ref="K339:L339"/>
    <mergeCell ref="M339:N339"/>
    <mergeCell ref="C336:D336"/>
    <mergeCell ref="E336:F336"/>
    <mergeCell ref="G336:H336"/>
    <mergeCell ref="I336:J336"/>
    <mergeCell ref="K336:L336"/>
    <mergeCell ref="M336:N336"/>
    <mergeCell ref="C337:D337"/>
    <mergeCell ref="E337:F337"/>
    <mergeCell ref="G337:H337"/>
    <mergeCell ref="I337:J337"/>
    <mergeCell ref="K337:L337"/>
    <mergeCell ref="M337:N337"/>
    <mergeCell ref="C334:D334"/>
    <mergeCell ref="E334:F334"/>
    <mergeCell ref="G334:H334"/>
    <mergeCell ref="I334:J334"/>
    <mergeCell ref="K334:L334"/>
    <mergeCell ref="M334:N334"/>
    <mergeCell ref="C335:D335"/>
    <mergeCell ref="E335:F335"/>
    <mergeCell ref="G335:H335"/>
    <mergeCell ref="I335:J335"/>
    <mergeCell ref="K335:L335"/>
    <mergeCell ref="M335:N335"/>
    <mergeCell ref="C332:D332"/>
    <mergeCell ref="E332:F332"/>
    <mergeCell ref="G332:H332"/>
    <mergeCell ref="I332:J332"/>
    <mergeCell ref="K332:L332"/>
    <mergeCell ref="M332:N332"/>
    <mergeCell ref="C333:D333"/>
    <mergeCell ref="E333:F333"/>
    <mergeCell ref="G333:H333"/>
    <mergeCell ref="I333:J333"/>
    <mergeCell ref="K333:L333"/>
    <mergeCell ref="M333:N333"/>
    <mergeCell ref="C330:D330"/>
    <mergeCell ref="E330:F330"/>
    <mergeCell ref="G330:H330"/>
    <mergeCell ref="I330:J330"/>
    <mergeCell ref="K330:L330"/>
    <mergeCell ref="M330:N330"/>
    <mergeCell ref="C331:D331"/>
    <mergeCell ref="E331:F331"/>
    <mergeCell ref="G331:H331"/>
    <mergeCell ref="I331:J331"/>
    <mergeCell ref="K331:L331"/>
    <mergeCell ref="M331:N331"/>
    <mergeCell ref="C328:D328"/>
    <mergeCell ref="E328:F328"/>
    <mergeCell ref="G328:H328"/>
    <mergeCell ref="I328:J328"/>
    <mergeCell ref="K328:L328"/>
    <mergeCell ref="M328:N328"/>
    <mergeCell ref="C329:D329"/>
    <mergeCell ref="E329:F329"/>
    <mergeCell ref="G329:H329"/>
    <mergeCell ref="I329:J329"/>
    <mergeCell ref="K329:L329"/>
    <mergeCell ref="M329:N329"/>
    <mergeCell ref="C326:D326"/>
    <mergeCell ref="E326:F326"/>
    <mergeCell ref="G326:H326"/>
    <mergeCell ref="I326:J326"/>
    <mergeCell ref="K326:L326"/>
    <mergeCell ref="M326:N326"/>
    <mergeCell ref="C327:D327"/>
    <mergeCell ref="E327:F327"/>
    <mergeCell ref="G327:H327"/>
    <mergeCell ref="I327:J327"/>
    <mergeCell ref="K327:L327"/>
    <mergeCell ref="M327:N327"/>
    <mergeCell ref="C324:D324"/>
    <mergeCell ref="E324:F324"/>
    <mergeCell ref="G324:H324"/>
    <mergeCell ref="I324:J324"/>
    <mergeCell ref="K324:L324"/>
    <mergeCell ref="M324:N324"/>
    <mergeCell ref="C325:D325"/>
    <mergeCell ref="E325:F325"/>
    <mergeCell ref="G325:H325"/>
    <mergeCell ref="I325:J325"/>
    <mergeCell ref="K325:L325"/>
    <mergeCell ref="M325:N325"/>
    <mergeCell ref="C322:D322"/>
    <mergeCell ref="E322:F322"/>
    <mergeCell ref="G322:H322"/>
    <mergeCell ref="I322:J322"/>
    <mergeCell ref="K322:L322"/>
    <mergeCell ref="M322:N322"/>
    <mergeCell ref="C323:D323"/>
    <mergeCell ref="E323:F323"/>
    <mergeCell ref="G323:H323"/>
    <mergeCell ref="I323:J323"/>
    <mergeCell ref="K323:L323"/>
    <mergeCell ref="M323:N323"/>
    <mergeCell ref="J313:K313"/>
    <mergeCell ref="J314:K314"/>
    <mergeCell ref="J315:K315"/>
    <mergeCell ref="J316:K316"/>
    <mergeCell ref="J317:K317"/>
    <mergeCell ref="J318:K318"/>
    <mergeCell ref="C321:F321"/>
    <mergeCell ref="G321:J321"/>
    <mergeCell ref="K321:N321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F252:H252"/>
    <mergeCell ref="A258:B258"/>
    <mergeCell ref="G259:I259"/>
    <mergeCell ref="D274:E274"/>
    <mergeCell ref="D275:E275"/>
    <mergeCell ref="D276:E276"/>
    <mergeCell ref="H276:J276"/>
    <mergeCell ref="J284:K284"/>
    <mergeCell ref="J285:K285"/>
    <mergeCell ref="E252:E253"/>
    <mergeCell ref="F259:F260"/>
    <mergeCell ref="F274:F275"/>
    <mergeCell ref="F279:F280"/>
    <mergeCell ref="H279:H280"/>
    <mergeCell ref="J259:J260"/>
    <mergeCell ref="H274:J275"/>
    <mergeCell ref="D243:E243"/>
    <mergeCell ref="F243:G243"/>
    <mergeCell ref="J243:K243"/>
    <mergeCell ref="A245:B245"/>
    <mergeCell ref="D246:E246"/>
    <mergeCell ref="D247:E247"/>
    <mergeCell ref="D248:E248"/>
    <mergeCell ref="D249:E249"/>
    <mergeCell ref="A251:B251"/>
    <mergeCell ref="F246:F247"/>
    <mergeCell ref="H246:H247"/>
    <mergeCell ref="D240:E240"/>
    <mergeCell ref="F240:G240"/>
    <mergeCell ref="J240:K240"/>
    <mergeCell ref="D241:E241"/>
    <mergeCell ref="F241:G241"/>
    <mergeCell ref="J241:K241"/>
    <mergeCell ref="D242:E242"/>
    <mergeCell ref="F242:G242"/>
    <mergeCell ref="J242:K242"/>
    <mergeCell ref="D237:E237"/>
    <mergeCell ref="F237:G237"/>
    <mergeCell ref="J237:K237"/>
    <mergeCell ref="D238:E238"/>
    <mergeCell ref="F238:G238"/>
    <mergeCell ref="J238:K238"/>
    <mergeCell ref="D239:E239"/>
    <mergeCell ref="F239:G239"/>
    <mergeCell ref="J239:K239"/>
    <mergeCell ref="D232:E232"/>
    <mergeCell ref="F232:G232"/>
    <mergeCell ref="J232:K232"/>
    <mergeCell ref="A234:K234"/>
    <mergeCell ref="D235:E235"/>
    <mergeCell ref="F235:G235"/>
    <mergeCell ref="J235:K235"/>
    <mergeCell ref="D236:E236"/>
    <mergeCell ref="F236:G236"/>
    <mergeCell ref="J236:K236"/>
    <mergeCell ref="D229:E229"/>
    <mergeCell ref="F229:G229"/>
    <mergeCell ref="J229:K229"/>
    <mergeCell ref="D230:E230"/>
    <mergeCell ref="F230:G230"/>
    <mergeCell ref="J230:K230"/>
    <mergeCell ref="D231:E231"/>
    <mergeCell ref="F231:G231"/>
    <mergeCell ref="J231:K231"/>
    <mergeCell ref="D226:E226"/>
    <mergeCell ref="F226:G226"/>
    <mergeCell ref="J226:K226"/>
    <mergeCell ref="D227:E227"/>
    <mergeCell ref="F227:G227"/>
    <mergeCell ref="J227:K227"/>
    <mergeCell ref="D228:E228"/>
    <mergeCell ref="F228:G228"/>
    <mergeCell ref="J228:K228"/>
    <mergeCell ref="D221:E221"/>
    <mergeCell ref="F221:G221"/>
    <mergeCell ref="J221:K221"/>
    <mergeCell ref="D222:E222"/>
    <mergeCell ref="F222:G222"/>
    <mergeCell ref="J222:K222"/>
    <mergeCell ref="A224:K224"/>
    <mergeCell ref="D225:E225"/>
    <mergeCell ref="F225:G225"/>
    <mergeCell ref="J225:K225"/>
    <mergeCell ref="D218:E218"/>
    <mergeCell ref="F218:G218"/>
    <mergeCell ref="J218:K218"/>
    <mergeCell ref="D219:E219"/>
    <mergeCell ref="F219:G219"/>
    <mergeCell ref="J219:K219"/>
    <mergeCell ref="D220:E220"/>
    <mergeCell ref="F220:G220"/>
    <mergeCell ref="J220:K220"/>
    <mergeCell ref="D215:E215"/>
    <mergeCell ref="F215:G215"/>
    <mergeCell ref="J215:K215"/>
    <mergeCell ref="D216:E216"/>
    <mergeCell ref="F216:G216"/>
    <mergeCell ref="J216:K216"/>
    <mergeCell ref="D217:E217"/>
    <mergeCell ref="F217:G217"/>
    <mergeCell ref="J217:K217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A214:K214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188:F188"/>
    <mergeCell ref="I188:K188"/>
    <mergeCell ref="D189:F189"/>
    <mergeCell ref="I189:K189"/>
    <mergeCell ref="D190:F190"/>
    <mergeCell ref="I190:K190"/>
    <mergeCell ref="D191:F191"/>
    <mergeCell ref="I191:K191"/>
    <mergeCell ref="D192:F192"/>
    <mergeCell ref="I192:K192"/>
    <mergeCell ref="D183:F183"/>
    <mergeCell ref="I183:K183"/>
    <mergeCell ref="D184:F184"/>
    <mergeCell ref="I184:K184"/>
    <mergeCell ref="D185:F185"/>
    <mergeCell ref="I185:K185"/>
    <mergeCell ref="D186:F186"/>
    <mergeCell ref="I186:K186"/>
    <mergeCell ref="D187:F187"/>
    <mergeCell ref="I187:K187"/>
    <mergeCell ref="D178:F178"/>
    <mergeCell ref="I178:K178"/>
    <mergeCell ref="D179:F179"/>
    <mergeCell ref="I179:K179"/>
    <mergeCell ref="D180:F180"/>
    <mergeCell ref="I180:K180"/>
    <mergeCell ref="D181:F181"/>
    <mergeCell ref="I181:K181"/>
    <mergeCell ref="D182:F182"/>
    <mergeCell ref="I182:K182"/>
    <mergeCell ref="D109:E109"/>
    <mergeCell ref="H109:I109"/>
    <mergeCell ref="I112:X112"/>
    <mergeCell ref="A172:E172"/>
    <mergeCell ref="A173:AA173"/>
    <mergeCell ref="D176:F176"/>
    <mergeCell ref="I176:K176"/>
    <mergeCell ref="D177:F177"/>
    <mergeCell ref="I177:K177"/>
    <mergeCell ref="E112:E113"/>
    <mergeCell ref="F112:F113"/>
    <mergeCell ref="G112:G113"/>
    <mergeCell ref="H112:H113"/>
    <mergeCell ref="Y112:Y113"/>
    <mergeCell ref="Z112:Z113"/>
    <mergeCell ref="AA112:AA11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45:E45"/>
    <mergeCell ref="D46:E46"/>
    <mergeCell ref="D47:E47"/>
    <mergeCell ref="D48:E48"/>
    <mergeCell ref="D51:E51"/>
    <mergeCell ref="D52:E52"/>
    <mergeCell ref="H52:I52"/>
    <mergeCell ref="D53:E53"/>
    <mergeCell ref="H53:I53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</mergeCells>
  <phoneticPr fontId="41" type="noConversion"/>
  <pageMargins left="0.69930555555555596" right="0.69930555555555596" top="0.75" bottom="0.75" header="0.3" footer="0.3"/>
  <pageSetup paperSize="9" scale="10" orientation="portrait"/>
  <rowBreaks count="5" manualBreakCount="5">
    <brk id="49" max="16383" man="1"/>
    <brk id="110" max="16383" man="1"/>
    <brk id="282" max="16383" man="1"/>
    <brk id="319" max="16383" man="1"/>
    <brk id="393" max="16383" man="1"/>
  </rowBreaks>
  <customProperties>
    <customPr name="BudgetSheetCodeNam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"/>
  <sheetViews>
    <sheetView topLeftCell="A91" workbookViewId="0">
      <selection activeCell="B5" sqref="B5:X5"/>
    </sheetView>
  </sheetViews>
  <sheetFormatPr defaultColWidth="9" defaultRowHeight="13.5" x14ac:dyDescent="0.15"/>
  <cols>
    <col min="1" max="1" width="6.75" customWidth="1"/>
    <col min="2" max="2" width="4.5" customWidth="1"/>
    <col min="3" max="3" width="5.25" customWidth="1"/>
    <col min="4" max="4" width="6.125" customWidth="1"/>
    <col min="5" max="5" width="9.25" customWidth="1"/>
    <col min="6" max="6" width="8.25" customWidth="1"/>
    <col min="7" max="7" width="8.875" style="55" customWidth="1"/>
    <col min="8" max="8" width="5" style="55" customWidth="1"/>
    <col min="9" max="9" width="4" style="55" customWidth="1"/>
    <col min="10" max="10" width="6.375" style="55" customWidth="1"/>
    <col min="11" max="11" width="5.375" style="55" customWidth="1"/>
    <col min="12" max="14" width="5.5" style="55" customWidth="1"/>
    <col min="15" max="15" width="5.75" style="55" customWidth="1"/>
    <col min="16" max="16" width="6.625" style="55" customWidth="1"/>
    <col min="17" max="17" width="5.875" style="55" customWidth="1"/>
    <col min="18" max="18" width="7" style="55" customWidth="1"/>
    <col min="19" max="19" width="4.375" style="55" customWidth="1"/>
    <col min="20" max="20" width="8.75" style="55" customWidth="1"/>
    <col min="21" max="21" width="9.5" style="55" customWidth="1"/>
    <col min="22" max="22" width="8.5" style="55" customWidth="1"/>
    <col min="23" max="23" width="6.875" style="55" customWidth="1"/>
    <col min="24" max="24" width="11.625" style="55" customWidth="1"/>
    <col min="25" max="25" width="9" style="56"/>
  </cols>
  <sheetData>
    <row r="1" spans="1:25" ht="39" customHeight="1" x14ac:dyDescent="0.15">
      <c r="A1" s="56"/>
      <c r="B1" s="284" t="s">
        <v>671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</row>
    <row r="2" spans="1:25" ht="29.25" customHeight="1" x14ac:dyDescent="0.15">
      <c r="A2" s="57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</row>
    <row r="3" spans="1:25" s="43" customFormat="1" ht="48" customHeight="1" x14ac:dyDescent="0.15">
      <c r="A3" s="58"/>
      <c r="B3" s="300" t="s">
        <v>242</v>
      </c>
      <c r="C3" s="286" t="s">
        <v>153</v>
      </c>
      <c r="D3" s="286" t="s">
        <v>154</v>
      </c>
      <c r="E3" s="286" t="s">
        <v>86</v>
      </c>
      <c r="F3" s="286" t="s">
        <v>243</v>
      </c>
      <c r="G3" s="286" t="s">
        <v>244</v>
      </c>
      <c r="H3" s="286" t="s">
        <v>245</v>
      </c>
      <c r="I3" s="286" t="s">
        <v>246</v>
      </c>
      <c r="J3" s="286" t="s">
        <v>247</v>
      </c>
      <c r="K3" s="286"/>
      <c r="L3" s="286"/>
      <c r="M3" s="286"/>
      <c r="N3" s="286"/>
      <c r="O3" s="286"/>
      <c r="P3" s="286"/>
      <c r="Q3" s="286"/>
      <c r="R3" s="286" t="s">
        <v>672</v>
      </c>
      <c r="S3" s="286" t="s">
        <v>673</v>
      </c>
      <c r="T3" s="286" t="s">
        <v>674</v>
      </c>
      <c r="U3" s="286" t="s">
        <v>675</v>
      </c>
      <c r="V3" s="286" t="s">
        <v>248</v>
      </c>
      <c r="W3" s="286" t="s">
        <v>249</v>
      </c>
      <c r="X3" s="303" t="s">
        <v>250</v>
      </c>
      <c r="Y3" s="80"/>
    </row>
    <row r="4" spans="1:25" s="43" customFormat="1" ht="52.5" customHeight="1" x14ac:dyDescent="0.15">
      <c r="A4" s="58"/>
      <c r="B4" s="301"/>
      <c r="C4" s="302"/>
      <c r="D4" s="302"/>
      <c r="E4" s="302"/>
      <c r="F4" s="302"/>
      <c r="G4" s="302"/>
      <c r="H4" s="302"/>
      <c r="I4" s="302"/>
      <c r="J4" s="59" t="s">
        <v>676</v>
      </c>
      <c r="K4" s="59" t="s">
        <v>677</v>
      </c>
      <c r="L4" s="59" t="s">
        <v>678</v>
      </c>
      <c r="M4" s="59" t="s">
        <v>679</v>
      </c>
      <c r="N4" s="59" t="s">
        <v>680</v>
      </c>
      <c r="O4" s="59" t="s">
        <v>681</v>
      </c>
      <c r="P4" s="59" t="s">
        <v>682</v>
      </c>
      <c r="Q4" s="59" t="s">
        <v>683</v>
      </c>
      <c r="R4" s="302"/>
      <c r="S4" s="302"/>
      <c r="T4" s="302"/>
      <c r="U4" s="302"/>
      <c r="V4" s="302"/>
      <c r="W4" s="302"/>
      <c r="X4" s="304"/>
      <c r="Y4" s="80"/>
    </row>
    <row r="5" spans="1:25" s="54" customFormat="1" ht="15.75" customHeight="1" x14ac:dyDescent="0.25">
      <c r="A5" s="299"/>
      <c r="B5" s="60">
        <v>1</v>
      </c>
      <c r="C5" s="61">
        <v>1</v>
      </c>
      <c r="D5" s="62" t="s">
        <v>158</v>
      </c>
      <c r="E5" s="61" t="s">
        <v>91</v>
      </c>
      <c r="F5" s="61" t="s">
        <v>111</v>
      </c>
      <c r="G5" s="63">
        <v>10000</v>
      </c>
      <c r="H5" s="63">
        <v>0</v>
      </c>
      <c r="I5" s="63">
        <f>G5*H5/21</f>
        <v>0</v>
      </c>
      <c r="J5" s="63">
        <f>G5*8%</f>
        <v>800</v>
      </c>
      <c r="K5" s="63">
        <f>G5*2%+3</f>
        <v>203</v>
      </c>
      <c r="L5" s="63">
        <f>G5*0.5%</f>
        <v>50</v>
      </c>
      <c r="M5" s="63">
        <v>0</v>
      </c>
      <c r="N5" s="63">
        <v>0</v>
      </c>
      <c r="O5" s="63">
        <f>SUM(J5:N5)</f>
        <v>1053</v>
      </c>
      <c r="P5" s="63">
        <f>G5*10%</f>
        <v>1000</v>
      </c>
      <c r="Q5" s="63">
        <f>O5+P5</f>
        <v>2053</v>
      </c>
      <c r="R5" s="63"/>
      <c r="S5" s="63"/>
      <c r="T5" s="70"/>
      <c r="U5" s="63">
        <v>0</v>
      </c>
      <c r="V5" s="70">
        <f t="shared" ref="V5:V22" si="0">G5+T5+U5-I5-Q5</f>
        <v>7947</v>
      </c>
      <c r="W5" s="71">
        <f>ROUND(MAX((V5-3500)*1%*{3,10,20,25,30,35,45}-5*{0,21,111,201,551,1101,2701},0),2)</f>
        <v>339.7</v>
      </c>
      <c r="X5" s="72">
        <f t="shared" ref="X5:X23" si="1">V5-W5</f>
        <v>7607.3</v>
      </c>
      <c r="Y5" s="81"/>
    </row>
    <row r="6" spans="1:25" s="54" customFormat="1" ht="15.75" customHeight="1" x14ac:dyDescent="0.25">
      <c r="A6" s="299"/>
      <c r="B6" s="64">
        <v>2</v>
      </c>
      <c r="C6" s="65">
        <v>2</v>
      </c>
      <c r="D6" s="65" t="s">
        <v>160</v>
      </c>
      <c r="E6" s="65" t="s">
        <v>93</v>
      </c>
      <c r="F6" s="65" t="s">
        <v>267</v>
      </c>
      <c r="G6" s="66">
        <v>6000</v>
      </c>
      <c r="H6" s="66">
        <v>0</v>
      </c>
      <c r="I6" s="66">
        <f t="shared" ref="I6:I23" si="2">G6*H6/21</f>
        <v>0</v>
      </c>
      <c r="J6" s="66">
        <f t="shared" ref="J6:J23" si="3">G6*8%</f>
        <v>480</v>
      </c>
      <c r="K6" s="66">
        <f t="shared" ref="K6:K23" si="4">G6*2%+3</f>
        <v>123</v>
      </c>
      <c r="L6" s="66">
        <f t="shared" ref="L6:L23" si="5">G6*0.5%</f>
        <v>30</v>
      </c>
      <c r="M6" s="66">
        <v>0</v>
      </c>
      <c r="N6" s="66">
        <v>0</v>
      </c>
      <c r="O6" s="63">
        <f t="shared" ref="O6:O62" si="6">SUM(J6:N6)</f>
        <v>633</v>
      </c>
      <c r="P6" s="66">
        <f t="shared" ref="P6:P23" si="7">G6*10%</f>
        <v>600</v>
      </c>
      <c r="Q6" s="63">
        <f t="shared" ref="Q6:Q62" si="8">O6+P6</f>
        <v>1233</v>
      </c>
      <c r="R6" s="63"/>
      <c r="S6" s="66"/>
      <c r="T6" s="73"/>
      <c r="U6" s="66">
        <v>0</v>
      </c>
      <c r="V6" s="73">
        <f t="shared" si="0"/>
        <v>4767</v>
      </c>
      <c r="W6" s="74">
        <f>ROUND(MAX((V6-3500)*1%*{3,10,20,25,30,35,45}-5*{0,21,111,201,551,1101,2701},0),2)</f>
        <v>38.01</v>
      </c>
      <c r="X6" s="75">
        <f t="shared" si="1"/>
        <v>4728.99</v>
      </c>
      <c r="Y6" s="81"/>
    </row>
    <row r="7" spans="1:25" s="54" customFormat="1" ht="15.75" customHeight="1" x14ac:dyDescent="0.25">
      <c r="A7" s="299"/>
      <c r="B7" s="64">
        <v>3</v>
      </c>
      <c r="C7" s="65">
        <v>3</v>
      </c>
      <c r="D7" s="65" t="s">
        <v>162</v>
      </c>
      <c r="E7" s="65" t="s">
        <v>97</v>
      </c>
      <c r="F7" s="65" t="s">
        <v>267</v>
      </c>
      <c r="G7" s="66">
        <v>6000</v>
      </c>
      <c r="H7" s="66">
        <v>0</v>
      </c>
      <c r="I7" s="66">
        <f t="shared" si="2"/>
        <v>0</v>
      </c>
      <c r="J7" s="66">
        <f t="shared" si="3"/>
        <v>480</v>
      </c>
      <c r="K7" s="66">
        <f t="shared" si="4"/>
        <v>123</v>
      </c>
      <c r="L7" s="66">
        <f t="shared" si="5"/>
        <v>30</v>
      </c>
      <c r="M7" s="66">
        <v>0</v>
      </c>
      <c r="N7" s="66">
        <v>0</v>
      </c>
      <c r="O7" s="63">
        <f t="shared" si="6"/>
        <v>633</v>
      </c>
      <c r="P7" s="66">
        <f t="shared" si="7"/>
        <v>600</v>
      </c>
      <c r="Q7" s="63">
        <f t="shared" si="8"/>
        <v>1233</v>
      </c>
      <c r="R7" s="63"/>
      <c r="S7" s="66"/>
      <c r="T7" s="73"/>
      <c r="U7" s="66">
        <v>0</v>
      </c>
      <c r="V7" s="73">
        <f t="shared" si="0"/>
        <v>4767</v>
      </c>
      <c r="W7" s="74">
        <f>ROUND(MAX((V7-3500)*1%*{3,10,20,25,30,35,45}-5*{0,21,111,201,551,1101,2701},0),2)</f>
        <v>38.01</v>
      </c>
      <c r="X7" s="75">
        <f t="shared" si="1"/>
        <v>4728.99</v>
      </c>
      <c r="Y7" s="81"/>
    </row>
    <row r="8" spans="1:25" s="54" customFormat="1" ht="15.75" customHeight="1" x14ac:dyDescent="0.25">
      <c r="A8" s="299"/>
      <c r="B8" s="64">
        <v>4</v>
      </c>
      <c r="C8" s="65">
        <v>4</v>
      </c>
      <c r="D8" s="65" t="s">
        <v>165</v>
      </c>
      <c r="E8" s="65" t="s">
        <v>99</v>
      </c>
      <c r="F8" s="65" t="s">
        <v>267</v>
      </c>
      <c r="G8" s="66">
        <v>6000</v>
      </c>
      <c r="H8" s="66">
        <v>0</v>
      </c>
      <c r="I8" s="66">
        <f t="shared" si="2"/>
        <v>0</v>
      </c>
      <c r="J8" s="66">
        <f t="shared" si="3"/>
        <v>480</v>
      </c>
      <c r="K8" s="66">
        <f t="shared" si="4"/>
        <v>123</v>
      </c>
      <c r="L8" s="66">
        <f t="shared" si="5"/>
        <v>30</v>
      </c>
      <c r="M8" s="66">
        <v>0</v>
      </c>
      <c r="N8" s="66">
        <v>0</v>
      </c>
      <c r="O8" s="63">
        <f t="shared" si="6"/>
        <v>633</v>
      </c>
      <c r="P8" s="66">
        <f t="shared" si="7"/>
        <v>600</v>
      </c>
      <c r="Q8" s="63">
        <f t="shared" si="8"/>
        <v>1233</v>
      </c>
      <c r="R8" s="63"/>
      <c r="S8" s="66"/>
      <c r="T8" s="73"/>
      <c r="U8" s="66">
        <v>0</v>
      </c>
      <c r="V8" s="73">
        <f t="shared" si="0"/>
        <v>4767</v>
      </c>
      <c r="W8" s="74">
        <f>ROUND(MAX((V8-3500)*1%*{3,10,20,25,30,35,45}-5*{0,21,111,201,551,1101,2701},0),2)</f>
        <v>38.01</v>
      </c>
      <c r="X8" s="75">
        <f t="shared" si="1"/>
        <v>4728.99</v>
      </c>
      <c r="Y8" s="81"/>
    </row>
    <row r="9" spans="1:25" s="54" customFormat="1" ht="15.75" customHeight="1" x14ac:dyDescent="0.25">
      <c r="A9" s="299"/>
      <c r="B9" s="64">
        <v>5</v>
      </c>
      <c r="C9" s="65">
        <v>5</v>
      </c>
      <c r="D9" s="65" t="s">
        <v>168</v>
      </c>
      <c r="E9" s="65" t="s">
        <v>95</v>
      </c>
      <c r="F9" s="65" t="s">
        <v>267</v>
      </c>
      <c r="G9" s="66">
        <v>6000</v>
      </c>
      <c r="H9" s="66">
        <v>0</v>
      </c>
      <c r="I9" s="66">
        <f t="shared" si="2"/>
        <v>0</v>
      </c>
      <c r="J9" s="66">
        <f t="shared" si="3"/>
        <v>480</v>
      </c>
      <c r="K9" s="66">
        <f t="shared" si="4"/>
        <v>123</v>
      </c>
      <c r="L9" s="66">
        <f t="shared" si="5"/>
        <v>30</v>
      </c>
      <c r="M9" s="66">
        <v>0</v>
      </c>
      <c r="N9" s="66">
        <v>0</v>
      </c>
      <c r="O9" s="63">
        <f t="shared" si="6"/>
        <v>633</v>
      </c>
      <c r="P9" s="66">
        <f t="shared" si="7"/>
        <v>600</v>
      </c>
      <c r="Q9" s="63">
        <f t="shared" si="8"/>
        <v>1233</v>
      </c>
      <c r="R9" s="63"/>
      <c r="S9" s="66"/>
      <c r="T9" s="73"/>
      <c r="U9" s="66">
        <v>0</v>
      </c>
      <c r="V9" s="73">
        <f t="shared" si="0"/>
        <v>4767</v>
      </c>
      <c r="W9" s="74">
        <f>ROUND(MAX((V9-3500)*1%*{3,10,20,25,30,35,45}-5*{0,21,111,201,551,1101,2701},0),2)</f>
        <v>38.01</v>
      </c>
      <c r="X9" s="75">
        <f t="shared" si="1"/>
        <v>4728.99</v>
      </c>
      <c r="Y9" s="81"/>
    </row>
    <row r="10" spans="1:25" s="54" customFormat="1" ht="15.75" customHeight="1" x14ac:dyDescent="0.25">
      <c r="A10" s="299"/>
      <c r="B10" s="64">
        <v>6</v>
      </c>
      <c r="C10" s="65">
        <v>6</v>
      </c>
      <c r="D10" s="65" t="s">
        <v>171</v>
      </c>
      <c r="E10" s="65" t="s">
        <v>101</v>
      </c>
      <c r="F10" s="65" t="s">
        <v>267</v>
      </c>
      <c r="G10" s="66">
        <v>6000</v>
      </c>
      <c r="H10" s="66">
        <v>0</v>
      </c>
      <c r="I10" s="66">
        <f t="shared" si="2"/>
        <v>0</v>
      </c>
      <c r="J10" s="66">
        <f t="shared" si="3"/>
        <v>480</v>
      </c>
      <c r="K10" s="66">
        <f t="shared" si="4"/>
        <v>123</v>
      </c>
      <c r="L10" s="66">
        <f t="shared" si="5"/>
        <v>30</v>
      </c>
      <c r="M10" s="66">
        <v>0</v>
      </c>
      <c r="N10" s="66">
        <v>0</v>
      </c>
      <c r="O10" s="63">
        <f t="shared" si="6"/>
        <v>633</v>
      </c>
      <c r="P10" s="66">
        <f t="shared" si="7"/>
        <v>600</v>
      </c>
      <c r="Q10" s="63">
        <f t="shared" si="8"/>
        <v>1233</v>
      </c>
      <c r="R10" s="63"/>
      <c r="S10" s="66"/>
      <c r="T10" s="73"/>
      <c r="U10" s="66">
        <v>0</v>
      </c>
      <c r="V10" s="73">
        <f t="shared" si="0"/>
        <v>4767</v>
      </c>
      <c r="W10" s="74">
        <f>ROUND(MAX((V10-3500)*1%*{3,10,20,25,30,35,45}-5*{0,21,111,201,551,1101,2701},0),2)</f>
        <v>38.01</v>
      </c>
      <c r="X10" s="75">
        <f t="shared" si="1"/>
        <v>4728.99</v>
      </c>
      <c r="Y10" s="81"/>
    </row>
    <row r="11" spans="1:25" s="54" customFormat="1" ht="15.75" customHeight="1" x14ac:dyDescent="0.25">
      <c r="A11" s="299"/>
      <c r="B11" s="64">
        <v>7</v>
      </c>
      <c r="C11" s="65">
        <v>7</v>
      </c>
      <c r="D11" s="65" t="s">
        <v>174</v>
      </c>
      <c r="E11" s="65" t="s">
        <v>175</v>
      </c>
      <c r="F11" s="65" t="s">
        <v>267</v>
      </c>
      <c r="G11" s="66">
        <v>6000</v>
      </c>
      <c r="H11" s="66">
        <v>0</v>
      </c>
      <c r="I11" s="66">
        <f t="shared" si="2"/>
        <v>0</v>
      </c>
      <c r="J11" s="66">
        <f t="shared" si="3"/>
        <v>480</v>
      </c>
      <c r="K11" s="66">
        <f t="shared" si="4"/>
        <v>123</v>
      </c>
      <c r="L11" s="66">
        <f t="shared" si="5"/>
        <v>30</v>
      </c>
      <c r="M11" s="66">
        <v>0</v>
      </c>
      <c r="N11" s="66">
        <v>0</v>
      </c>
      <c r="O11" s="63">
        <f t="shared" si="6"/>
        <v>633</v>
      </c>
      <c r="P11" s="66">
        <f t="shared" si="7"/>
        <v>600</v>
      </c>
      <c r="Q11" s="63">
        <f t="shared" si="8"/>
        <v>1233</v>
      </c>
      <c r="R11" s="63"/>
      <c r="S11" s="66"/>
      <c r="T11" s="73"/>
      <c r="U11" s="66">
        <v>0</v>
      </c>
      <c r="V11" s="73">
        <f t="shared" si="0"/>
        <v>4767</v>
      </c>
      <c r="W11" s="74">
        <f>ROUND(MAX((V11-3500)*1%*{3,10,20,25,30,35,45}-5*{0,21,111,201,551,1101,2701},0),2)</f>
        <v>38.01</v>
      </c>
      <c r="X11" s="75">
        <f t="shared" si="1"/>
        <v>4728.99</v>
      </c>
      <c r="Y11" s="81"/>
    </row>
    <row r="12" spans="1:25" s="54" customFormat="1" ht="15.75" customHeight="1" x14ac:dyDescent="0.25">
      <c r="A12" s="299"/>
      <c r="B12" s="64">
        <v>8</v>
      </c>
      <c r="C12" s="65">
        <v>8</v>
      </c>
      <c r="D12" s="65" t="s">
        <v>178</v>
      </c>
      <c r="E12" s="65" t="s">
        <v>91</v>
      </c>
      <c r="F12" s="65" t="s">
        <v>268</v>
      </c>
      <c r="G12" s="66">
        <v>4000</v>
      </c>
      <c r="H12" s="66">
        <v>0</v>
      </c>
      <c r="I12" s="66">
        <f t="shared" si="2"/>
        <v>0</v>
      </c>
      <c r="J12" s="66">
        <f t="shared" si="3"/>
        <v>320</v>
      </c>
      <c r="K12" s="66">
        <f t="shared" si="4"/>
        <v>83</v>
      </c>
      <c r="L12" s="66">
        <f t="shared" si="5"/>
        <v>20</v>
      </c>
      <c r="M12" s="66">
        <v>0</v>
      </c>
      <c r="N12" s="66">
        <v>0</v>
      </c>
      <c r="O12" s="63">
        <f t="shared" si="6"/>
        <v>423</v>
      </c>
      <c r="P12" s="66">
        <f t="shared" si="7"/>
        <v>400</v>
      </c>
      <c r="Q12" s="63">
        <f t="shared" si="8"/>
        <v>823</v>
      </c>
      <c r="R12" s="63"/>
      <c r="S12" s="66"/>
      <c r="T12" s="73"/>
      <c r="U12" s="66">
        <v>0</v>
      </c>
      <c r="V12" s="73">
        <f t="shared" si="0"/>
        <v>3177</v>
      </c>
      <c r="W12" s="74">
        <f>ROUND(MAX((V12-3500)*1%*{3,10,20,25,30,35,45}-5*{0,21,111,201,551,1101,2701},0),2)</f>
        <v>0</v>
      </c>
      <c r="X12" s="75">
        <f t="shared" si="1"/>
        <v>3177</v>
      </c>
      <c r="Y12" s="81"/>
    </row>
    <row r="13" spans="1:25" s="54" customFormat="1" ht="15.75" customHeight="1" x14ac:dyDescent="0.25">
      <c r="A13" s="299"/>
      <c r="B13" s="64">
        <v>9</v>
      </c>
      <c r="C13" s="65">
        <v>9</v>
      </c>
      <c r="D13" s="65" t="s">
        <v>180</v>
      </c>
      <c r="E13" s="65" t="s">
        <v>93</v>
      </c>
      <c r="F13" s="65" t="s">
        <v>268</v>
      </c>
      <c r="G13" s="66">
        <v>4000</v>
      </c>
      <c r="H13" s="66">
        <v>0</v>
      </c>
      <c r="I13" s="66">
        <f t="shared" si="2"/>
        <v>0</v>
      </c>
      <c r="J13" s="66">
        <f t="shared" si="3"/>
        <v>320</v>
      </c>
      <c r="K13" s="66">
        <f t="shared" si="4"/>
        <v>83</v>
      </c>
      <c r="L13" s="66">
        <f t="shared" si="5"/>
        <v>20</v>
      </c>
      <c r="M13" s="66">
        <v>0</v>
      </c>
      <c r="N13" s="66">
        <v>0</v>
      </c>
      <c r="O13" s="63">
        <f t="shared" si="6"/>
        <v>423</v>
      </c>
      <c r="P13" s="66">
        <f t="shared" si="7"/>
        <v>400</v>
      </c>
      <c r="Q13" s="63">
        <f t="shared" si="8"/>
        <v>823</v>
      </c>
      <c r="R13" s="63"/>
      <c r="S13" s="66"/>
      <c r="T13" s="73"/>
      <c r="U13" s="66">
        <v>0</v>
      </c>
      <c r="V13" s="73">
        <f t="shared" si="0"/>
        <v>3177</v>
      </c>
      <c r="W13" s="74">
        <f>ROUND(MAX((V13-3500)*1%*{3,10,20,25,30,35,45}-5*{0,21,111,201,551,1101,2701},0),2)</f>
        <v>0</v>
      </c>
      <c r="X13" s="75">
        <f t="shared" si="1"/>
        <v>3177</v>
      </c>
      <c r="Y13" s="81"/>
    </row>
    <row r="14" spans="1:25" s="54" customFormat="1" ht="15.75" customHeight="1" x14ac:dyDescent="0.25">
      <c r="A14" s="299"/>
      <c r="B14" s="64">
        <v>10</v>
      </c>
      <c r="C14" s="65">
        <v>10</v>
      </c>
      <c r="D14" s="65" t="s">
        <v>182</v>
      </c>
      <c r="E14" s="65" t="s">
        <v>97</v>
      </c>
      <c r="F14" s="65" t="s">
        <v>268</v>
      </c>
      <c r="G14" s="66">
        <v>4000</v>
      </c>
      <c r="H14" s="66">
        <v>0</v>
      </c>
      <c r="I14" s="66">
        <f t="shared" si="2"/>
        <v>0</v>
      </c>
      <c r="J14" s="66">
        <f t="shared" si="3"/>
        <v>320</v>
      </c>
      <c r="K14" s="66">
        <f t="shared" si="4"/>
        <v>83</v>
      </c>
      <c r="L14" s="66">
        <f t="shared" si="5"/>
        <v>20</v>
      </c>
      <c r="M14" s="66">
        <v>0</v>
      </c>
      <c r="N14" s="66">
        <v>0</v>
      </c>
      <c r="O14" s="63">
        <f t="shared" si="6"/>
        <v>423</v>
      </c>
      <c r="P14" s="66">
        <f t="shared" si="7"/>
        <v>400</v>
      </c>
      <c r="Q14" s="63">
        <f t="shared" si="8"/>
        <v>823</v>
      </c>
      <c r="R14" s="63"/>
      <c r="S14" s="66"/>
      <c r="T14" s="73"/>
      <c r="U14" s="66">
        <v>0</v>
      </c>
      <c r="V14" s="73">
        <f t="shared" si="0"/>
        <v>3177</v>
      </c>
      <c r="W14" s="74">
        <f>ROUND(MAX((V14-3500)*1%*{3,10,20,25,30,35,45}-5*{0,21,111,201,551,1101,2701},0),2)</f>
        <v>0</v>
      </c>
      <c r="X14" s="75">
        <f t="shared" si="1"/>
        <v>3177</v>
      </c>
      <c r="Y14" s="81"/>
    </row>
    <row r="15" spans="1:25" s="54" customFormat="1" ht="15.75" customHeight="1" x14ac:dyDescent="0.25">
      <c r="A15" s="299"/>
      <c r="B15" s="64">
        <v>11</v>
      </c>
      <c r="C15" s="65">
        <v>11</v>
      </c>
      <c r="D15" s="65" t="s">
        <v>184</v>
      </c>
      <c r="E15" s="65" t="s">
        <v>99</v>
      </c>
      <c r="F15" s="65" t="s">
        <v>268</v>
      </c>
      <c r="G15" s="66">
        <v>4000</v>
      </c>
      <c r="H15" s="66">
        <v>0</v>
      </c>
      <c r="I15" s="66">
        <f t="shared" si="2"/>
        <v>0</v>
      </c>
      <c r="J15" s="66">
        <f t="shared" si="3"/>
        <v>320</v>
      </c>
      <c r="K15" s="66">
        <f t="shared" si="4"/>
        <v>83</v>
      </c>
      <c r="L15" s="66">
        <f t="shared" si="5"/>
        <v>20</v>
      </c>
      <c r="M15" s="66">
        <v>0</v>
      </c>
      <c r="N15" s="66">
        <v>0</v>
      </c>
      <c r="O15" s="63">
        <f t="shared" si="6"/>
        <v>423</v>
      </c>
      <c r="P15" s="66">
        <f t="shared" si="7"/>
        <v>400</v>
      </c>
      <c r="Q15" s="63">
        <f t="shared" si="8"/>
        <v>823</v>
      </c>
      <c r="R15" s="63"/>
      <c r="S15" s="66"/>
      <c r="T15" s="73"/>
      <c r="U15" s="66">
        <v>0</v>
      </c>
      <c r="V15" s="73">
        <f t="shared" si="0"/>
        <v>3177</v>
      </c>
      <c r="W15" s="74">
        <f>ROUND(MAX((V15-3500)*1%*{3,10,20,25,30,35,45}-5*{0,21,111,201,551,1101,2701},0),2)</f>
        <v>0</v>
      </c>
      <c r="X15" s="75">
        <f t="shared" si="1"/>
        <v>3177</v>
      </c>
      <c r="Y15" s="81"/>
    </row>
    <row r="16" spans="1:25" s="54" customFormat="1" ht="15.75" customHeight="1" x14ac:dyDescent="0.25">
      <c r="A16" s="299"/>
      <c r="B16" s="64">
        <v>12</v>
      </c>
      <c r="C16" s="65">
        <v>12</v>
      </c>
      <c r="D16" s="65" t="s">
        <v>186</v>
      </c>
      <c r="E16" s="65" t="s">
        <v>95</v>
      </c>
      <c r="F16" s="65" t="s">
        <v>268</v>
      </c>
      <c r="G16" s="66">
        <v>4000</v>
      </c>
      <c r="H16" s="66">
        <v>0</v>
      </c>
      <c r="I16" s="66">
        <f t="shared" si="2"/>
        <v>0</v>
      </c>
      <c r="J16" s="66">
        <f t="shared" si="3"/>
        <v>320</v>
      </c>
      <c r="K16" s="66">
        <f t="shared" si="4"/>
        <v>83</v>
      </c>
      <c r="L16" s="66">
        <f t="shared" si="5"/>
        <v>20</v>
      </c>
      <c r="M16" s="66">
        <v>0</v>
      </c>
      <c r="N16" s="66">
        <v>0</v>
      </c>
      <c r="O16" s="63">
        <f t="shared" si="6"/>
        <v>423</v>
      </c>
      <c r="P16" s="66">
        <f t="shared" si="7"/>
        <v>400</v>
      </c>
      <c r="Q16" s="63">
        <f t="shared" si="8"/>
        <v>823</v>
      </c>
      <c r="R16" s="63"/>
      <c r="S16" s="66"/>
      <c r="T16" s="73"/>
      <c r="U16" s="66">
        <v>0</v>
      </c>
      <c r="V16" s="73">
        <f t="shared" si="0"/>
        <v>3177</v>
      </c>
      <c r="W16" s="74">
        <f>ROUND(MAX((V16-3500)*1%*{3,10,20,25,30,35,45}-5*{0,21,111,201,551,1101,2701},0),2)</f>
        <v>0</v>
      </c>
      <c r="X16" s="75">
        <f t="shared" si="1"/>
        <v>3177</v>
      </c>
      <c r="Y16" s="81"/>
    </row>
    <row r="17" spans="1:25" s="54" customFormat="1" ht="15.75" customHeight="1" x14ac:dyDescent="0.25">
      <c r="A17" s="299"/>
      <c r="B17" s="64">
        <v>13</v>
      </c>
      <c r="C17" s="65">
        <v>13</v>
      </c>
      <c r="D17" s="65" t="s">
        <v>188</v>
      </c>
      <c r="E17" s="65" t="s">
        <v>95</v>
      </c>
      <c r="F17" s="65" t="s">
        <v>268</v>
      </c>
      <c r="G17" s="66">
        <v>4000</v>
      </c>
      <c r="H17" s="66">
        <v>0</v>
      </c>
      <c r="I17" s="66">
        <f t="shared" si="2"/>
        <v>0</v>
      </c>
      <c r="J17" s="66">
        <f t="shared" si="3"/>
        <v>320</v>
      </c>
      <c r="K17" s="66">
        <f t="shared" si="4"/>
        <v>83</v>
      </c>
      <c r="L17" s="66">
        <f t="shared" si="5"/>
        <v>20</v>
      </c>
      <c r="M17" s="66">
        <v>0</v>
      </c>
      <c r="N17" s="66">
        <v>0</v>
      </c>
      <c r="O17" s="63">
        <f t="shared" si="6"/>
        <v>423</v>
      </c>
      <c r="P17" s="66">
        <f t="shared" si="7"/>
        <v>400</v>
      </c>
      <c r="Q17" s="63">
        <f t="shared" si="8"/>
        <v>823</v>
      </c>
      <c r="R17" s="63"/>
      <c r="S17" s="66"/>
      <c r="T17" s="73"/>
      <c r="U17" s="66">
        <v>0</v>
      </c>
      <c r="V17" s="73">
        <f t="shared" si="0"/>
        <v>3177</v>
      </c>
      <c r="W17" s="74">
        <f>ROUND(MAX((V17-3500)*1%*{3,10,20,25,30,35,45}-5*{0,21,111,201,551,1101,2701},0),2)</f>
        <v>0</v>
      </c>
      <c r="X17" s="75">
        <f t="shared" si="1"/>
        <v>3177</v>
      </c>
      <c r="Y17" s="81"/>
    </row>
    <row r="18" spans="1:25" s="54" customFormat="1" ht="15.75" customHeight="1" x14ac:dyDescent="0.25">
      <c r="A18" s="299"/>
      <c r="B18" s="64">
        <v>14</v>
      </c>
      <c r="C18" s="65">
        <v>14</v>
      </c>
      <c r="D18" s="65" t="s">
        <v>190</v>
      </c>
      <c r="E18" s="65" t="s">
        <v>95</v>
      </c>
      <c r="F18" s="65" t="s">
        <v>268</v>
      </c>
      <c r="G18" s="66">
        <v>4000</v>
      </c>
      <c r="H18" s="66">
        <v>0</v>
      </c>
      <c r="I18" s="66">
        <f t="shared" si="2"/>
        <v>0</v>
      </c>
      <c r="J18" s="66">
        <f t="shared" si="3"/>
        <v>320</v>
      </c>
      <c r="K18" s="66">
        <f t="shared" si="4"/>
        <v>83</v>
      </c>
      <c r="L18" s="66">
        <f t="shared" si="5"/>
        <v>20</v>
      </c>
      <c r="M18" s="66">
        <v>0</v>
      </c>
      <c r="N18" s="66">
        <v>0</v>
      </c>
      <c r="O18" s="63">
        <f t="shared" si="6"/>
        <v>423</v>
      </c>
      <c r="P18" s="66">
        <f t="shared" si="7"/>
        <v>400</v>
      </c>
      <c r="Q18" s="63">
        <f t="shared" si="8"/>
        <v>823</v>
      </c>
      <c r="R18" s="63"/>
      <c r="S18" s="66"/>
      <c r="T18" s="73"/>
      <c r="U18" s="66">
        <v>0</v>
      </c>
      <c r="V18" s="73">
        <f t="shared" si="0"/>
        <v>3177</v>
      </c>
      <c r="W18" s="74">
        <f>ROUND(MAX((V18-3500)*1%*{3,10,20,25,30,35,45}-5*{0,21,111,201,551,1101,2701},0),2)</f>
        <v>0</v>
      </c>
      <c r="X18" s="75">
        <f t="shared" si="1"/>
        <v>3177</v>
      </c>
      <c r="Y18" s="81"/>
    </row>
    <row r="19" spans="1:25" s="54" customFormat="1" ht="15.75" customHeight="1" x14ac:dyDescent="0.25">
      <c r="A19" s="299"/>
      <c r="B19" s="64">
        <v>15</v>
      </c>
      <c r="C19" s="65">
        <v>15</v>
      </c>
      <c r="D19" s="65" t="s">
        <v>192</v>
      </c>
      <c r="E19" s="65" t="s">
        <v>101</v>
      </c>
      <c r="F19" s="65" t="s">
        <v>268</v>
      </c>
      <c r="G19" s="66">
        <v>4000</v>
      </c>
      <c r="H19" s="66">
        <v>0</v>
      </c>
      <c r="I19" s="66">
        <f t="shared" si="2"/>
        <v>0</v>
      </c>
      <c r="J19" s="66">
        <f t="shared" si="3"/>
        <v>320</v>
      </c>
      <c r="K19" s="66">
        <f t="shared" si="4"/>
        <v>83</v>
      </c>
      <c r="L19" s="66">
        <f t="shared" si="5"/>
        <v>20</v>
      </c>
      <c r="M19" s="66">
        <v>0</v>
      </c>
      <c r="N19" s="66">
        <v>0</v>
      </c>
      <c r="O19" s="63">
        <f t="shared" si="6"/>
        <v>423</v>
      </c>
      <c r="P19" s="66">
        <f t="shared" si="7"/>
        <v>400</v>
      </c>
      <c r="Q19" s="63">
        <f t="shared" si="8"/>
        <v>823</v>
      </c>
      <c r="R19" s="63"/>
      <c r="S19" s="66"/>
      <c r="T19" s="73"/>
      <c r="U19" s="66">
        <v>0</v>
      </c>
      <c r="V19" s="73">
        <f t="shared" si="0"/>
        <v>3177</v>
      </c>
      <c r="W19" s="74">
        <f>ROUND(MAX((V19-3500)*1%*{3,10,20,25,30,35,45}-5*{0,21,111,201,551,1101,2701},0),2)</f>
        <v>0</v>
      </c>
      <c r="X19" s="75">
        <f t="shared" si="1"/>
        <v>3177</v>
      </c>
      <c r="Y19" s="81"/>
    </row>
    <row r="20" spans="1:25" s="54" customFormat="1" ht="15.75" customHeight="1" x14ac:dyDescent="0.25">
      <c r="A20" s="299"/>
      <c r="B20" s="64">
        <v>16</v>
      </c>
      <c r="C20" s="65">
        <v>16</v>
      </c>
      <c r="D20" s="65" t="s">
        <v>194</v>
      </c>
      <c r="E20" s="65" t="s">
        <v>101</v>
      </c>
      <c r="F20" s="65" t="s">
        <v>268</v>
      </c>
      <c r="G20" s="66">
        <v>4000</v>
      </c>
      <c r="H20" s="66">
        <v>0</v>
      </c>
      <c r="I20" s="66">
        <f t="shared" si="2"/>
        <v>0</v>
      </c>
      <c r="J20" s="66">
        <f t="shared" si="3"/>
        <v>320</v>
      </c>
      <c r="K20" s="66">
        <f t="shared" si="4"/>
        <v>83</v>
      </c>
      <c r="L20" s="66">
        <f t="shared" si="5"/>
        <v>20</v>
      </c>
      <c r="M20" s="66">
        <v>0</v>
      </c>
      <c r="N20" s="66">
        <v>0</v>
      </c>
      <c r="O20" s="63">
        <f t="shared" si="6"/>
        <v>423</v>
      </c>
      <c r="P20" s="66">
        <f t="shared" si="7"/>
        <v>400</v>
      </c>
      <c r="Q20" s="63">
        <f t="shared" si="8"/>
        <v>823</v>
      </c>
      <c r="R20" s="63"/>
      <c r="S20" s="66"/>
      <c r="T20" s="73"/>
      <c r="U20" s="66">
        <v>0</v>
      </c>
      <c r="V20" s="73">
        <f t="shared" si="0"/>
        <v>3177</v>
      </c>
      <c r="W20" s="74">
        <f>ROUND(MAX((V20-3500)*1%*{3,10,20,25,30,35,45}-5*{0,21,111,201,551,1101,2701},0),2)</f>
        <v>0</v>
      </c>
      <c r="X20" s="75">
        <f t="shared" si="1"/>
        <v>3177</v>
      </c>
      <c r="Y20" s="81"/>
    </row>
    <row r="21" spans="1:25" s="54" customFormat="1" ht="15.75" customHeight="1" x14ac:dyDescent="0.25">
      <c r="A21" s="299"/>
      <c r="B21" s="64">
        <v>17</v>
      </c>
      <c r="C21" s="65">
        <v>17</v>
      </c>
      <c r="D21" s="65" t="s">
        <v>196</v>
      </c>
      <c r="E21" s="65" t="s">
        <v>175</v>
      </c>
      <c r="F21" s="65" t="s">
        <v>269</v>
      </c>
      <c r="G21" s="66">
        <v>2500</v>
      </c>
      <c r="H21" s="66">
        <v>0</v>
      </c>
      <c r="I21" s="66">
        <f t="shared" si="2"/>
        <v>0</v>
      </c>
      <c r="J21" s="66">
        <f t="shared" si="3"/>
        <v>200</v>
      </c>
      <c r="K21" s="66">
        <f t="shared" si="4"/>
        <v>53</v>
      </c>
      <c r="L21" s="66">
        <f t="shared" si="5"/>
        <v>12.5</v>
      </c>
      <c r="M21" s="66">
        <v>0</v>
      </c>
      <c r="N21" s="66">
        <v>0</v>
      </c>
      <c r="O21" s="63">
        <f t="shared" si="6"/>
        <v>265.5</v>
      </c>
      <c r="P21" s="66">
        <f t="shared" si="7"/>
        <v>250</v>
      </c>
      <c r="Q21" s="63">
        <f t="shared" si="8"/>
        <v>515.5</v>
      </c>
      <c r="R21" s="63"/>
      <c r="S21" s="66"/>
      <c r="T21" s="73"/>
      <c r="U21" s="66">
        <v>0</v>
      </c>
      <c r="V21" s="73">
        <f t="shared" si="0"/>
        <v>1984.5</v>
      </c>
      <c r="W21" s="74">
        <f>ROUND(MAX((V21-3500)*1%*{3,10,20,25,30,35,45}-5*{0,21,111,201,551,1101,2701},0),2)</f>
        <v>0</v>
      </c>
      <c r="X21" s="75">
        <f t="shared" si="1"/>
        <v>1984.5</v>
      </c>
      <c r="Y21" s="81"/>
    </row>
    <row r="22" spans="1:25" s="54" customFormat="1" ht="15.75" customHeight="1" x14ac:dyDescent="0.25">
      <c r="A22" s="299"/>
      <c r="B22" s="64">
        <v>18</v>
      </c>
      <c r="C22" s="65">
        <v>18</v>
      </c>
      <c r="D22" s="65" t="s">
        <v>198</v>
      </c>
      <c r="E22" s="65" t="s">
        <v>175</v>
      </c>
      <c r="F22" s="65" t="s">
        <v>269</v>
      </c>
      <c r="G22" s="66">
        <v>2500</v>
      </c>
      <c r="H22" s="66">
        <v>0</v>
      </c>
      <c r="I22" s="66">
        <f t="shared" si="2"/>
        <v>0</v>
      </c>
      <c r="J22" s="66">
        <f t="shared" si="3"/>
        <v>200</v>
      </c>
      <c r="K22" s="66">
        <f t="shared" si="4"/>
        <v>53</v>
      </c>
      <c r="L22" s="66">
        <f t="shared" si="5"/>
        <v>12.5</v>
      </c>
      <c r="M22" s="66">
        <v>0</v>
      </c>
      <c r="N22" s="66">
        <v>0</v>
      </c>
      <c r="O22" s="63">
        <f t="shared" si="6"/>
        <v>265.5</v>
      </c>
      <c r="P22" s="66">
        <f t="shared" si="7"/>
        <v>250</v>
      </c>
      <c r="Q22" s="63">
        <f t="shared" si="8"/>
        <v>515.5</v>
      </c>
      <c r="R22" s="63"/>
      <c r="S22" s="66"/>
      <c r="T22" s="73"/>
      <c r="U22" s="66">
        <v>0</v>
      </c>
      <c r="V22" s="73">
        <f t="shared" si="0"/>
        <v>1984.5</v>
      </c>
      <c r="W22" s="74">
        <f>ROUND(MAX((V22-3500)*1%*{3,10,20,25,30,35,45}-5*{0,21,111,201,551,1101,2701},0),2)</f>
        <v>0</v>
      </c>
      <c r="X22" s="75">
        <f t="shared" si="1"/>
        <v>1984.5</v>
      </c>
      <c r="Y22" s="81"/>
    </row>
    <row r="23" spans="1:25" s="54" customFormat="1" ht="15.75" customHeight="1" x14ac:dyDescent="0.25">
      <c r="A23" s="299"/>
      <c r="B23" s="64">
        <v>19</v>
      </c>
      <c r="C23" s="65">
        <v>19</v>
      </c>
      <c r="D23" s="65" t="s">
        <v>200</v>
      </c>
      <c r="E23" s="65" t="s">
        <v>101</v>
      </c>
      <c r="F23" s="65" t="s">
        <v>270</v>
      </c>
      <c r="G23" s="67">
        <v>1600</v>
      </c>
      <c r="H23" s="66">
        <v>0</v>
      </c>
      <c r="I23" s="67">
        <f t="shared" si="2"/>
        <v>0</v>
      </c>
      <c r="J23" s="67">
        <f t="shared" si="3"/>
        <v>128</v>
      </c>
      <c r="K23" s="67">
        <f t="shared" si="4"/>
        <v>35</v>
      </c>
      <c r="L23" s="67">
        <f t="shared" si="5"/>
        <v>8</v>
      </c>
      <c r="M23" s="67">
        <v>0</v>
      </c>
      <c r="N23" s="67">
        <v>0</v>
      </c>
      <c r="O23" s="63">
        <f t="shared" si="6"/>
        <v>171</v>
      </c>
      <c r="P23" s="67">
        <f t="shared" si="7"/>
        <v>160</v>
      </c>
      <c r="Q23" s="63">
        <f t="shared" si="8"/>
        <v>331</v>
      </c>
      <c r="R23" s="63"/>
      <c r="S23" s="76"/>
      <c r="T23" s="73"/>
      <c r="U23" s="67">
        <v>0</v>
      </c>
      <c r="V23" s="67">
        <f t="shared" ref="V23:V62" si="9">G23+U23+T23-Q23</f>
        <v>1269</v>
      </c>
      <c r="W23" s="74">
        <f>ROUND(MAX((V23-3500)*1%*{3,10,20,25,30,35,45}-5*{0,21,111,201,551,1101,2701},0),2)</f>
        <v>0</v>
      </c>
      <c r="X23" s="77">
        <f t="shared" si="1"/>
        <v>1269</v>
      </c>
      <c r="Y23" s="81"/>
    </row>
    <row r="24" spans="1:25" s="54" customFormat="1" ht="15.75" customHeight="1" x14ac:dyDescent="0.25">
      <c r="A24" s="299"/>
      <c r="B24" s="64">
        <v>20</v>
      </c>
      <c r="C24" s="65">
        <v>20</v>
      </c>
      <c r="D24" s="65" t="s">
        <v>202</v>
      </c>
      <c r="E24" s="65" t="s">
        <v>101</v>
      </c>
      <c r="F24" s="65" t="s">
        <v>270</v>
      </c>
      <c r="G24" s="67">
        <v>1600</v>
      </c>
      <c r="H24" s="66">
        <v>0</v>
      </c>
      <c r="I24" s="67">
        <f t="shared" ref="I24:I62" si="10">G24*H24/21</f>
        <v>0</v>
      </c>
      <c r="J24" s="67">
        <f t="shared" ref="J24:J62" si="11">G24*8%</f>
        <v>128</v>
      </c>
      <c r="K24" s="67">
        <f t="shared" ref="K24:K62" si="12">G24*2%+3</f>
        <v>35</v>
      </c>
      <c r="L24" s="67">
        <f t="shared" ref="L24:L62" si="13">G24*0.5%</f>
        <v>8</v>
      </c>
      <c r="M24" s="67">
        <v>0</v>
      </c>
      <c r="N24" s="67">
        <v>0</v>
      </c>
      <c r="O24" s="63">
        <f t="shared" si="6"/>
        <v>171</v>
      </c>
      <c r="P24" s="67">
        <f t="shared" ref="P24:P62" si="14">G24*10%</f>
        <v>160</v>
      </c>
      <c r="Q24" s="63">
        <f t="shared" si="8"/>
        <v>331</v>
      </c>
      <c r="R24" s="63"/>
      <c r="S24" s="76"/>
      <c r="T24" s="73"/>
      <c r="U24" s="67">
        <v>0</v>
      </c>
      <c r="V24" s="67">
        <f t="shared" si="9"/>
        <v>1269</v>
      </c>
      <c r="W24" s="74">
        <f>ROUND(MAX((V24-3500)*1%*{3,10,20,25,30,35,45}-5*{0,21,111,201,551,1101,2701},0),2)</f>
        <v>0</v>
      </c>
      <c r="X24" s="77">
        <f t="shared" ref="X24:X62" si="15">V24-W24</f>
        <v>1269</v>
      </c>
      <c r="Y24" s="81"/>
    </row>
    <row r="25" spans="1:25" s="54" customFormat="1" ht="15.75" customHeight="1" x14ac:dyDescent="0.25">
      <c r="A25" s="299"/>
      <c r="B25" s="64">
        <v>21</v>
      </c>
      <c r="C25" s="65">
        <v>21</v>
      </c>
      <c r="D25" s="65" t="s">
        <v>203</v>
      </c>
      <c r="E25" s="65" t="s">
        <v>101</v>
      </c>
      <c r="F25" s="65" t="s">
        <v>270</v>
      </c>
      <c r="G25" s="67">
        <v>1600</v>
      </c>
      <c r="H25" s="66">
        <v>0</v>
      </c>
      <c r="I25" s="67">
        <f t="shared" si="10"/>
        <v>0</v>
      </c>
      <c r="J25" s="67">
        <f t="shared" si="11"/>
        <v>128</v>
      </c>
      <c r="K25" s="67">
        <f t="shared" si="12"/>
        <v>35</v>
      </c>
      <c r="L25" s="67">
        <f t="shared" si="13"/>
        <v>8</v>
      </c>
      <c r="M25" s="67">
        <v>0</v>
      </c>
      <c r="N25" s="67">
        <v>0</v>
      </c>
      <c r="O25" s="63">
        <f t="shared" si="6"/>
        <v>171</v>
      </c>
      <c r="P25" s="67">
        <f t="shared" si="14"/>
        <v>160</v>
      </c>
      <c r="Q25" s="63">
        <f t="shared" si="8"/>
        <v>331</v>
      </c>
      <c r="R25" s="63"/>
      <c r="S25" s="76"/>
      <c r="T25" s="73"/>
      <c r="U25" s="67">
        <v>0</v>
      </c>
      <c r="V25" s="67">
        <f t="shared" si="9"/>
        <v>1269</v>
      </c>
      <c r="W25" s="74">
        <f>ROUND(MAX((V25-3500)*1%*{3,10,20,25,30,35,45}-5*{0,21,111,201,551,1101,2701},0),2)</f>
        <v>0</v>
      </c>
      <c r="X25" s="77">
        <f t="shared" si="15"/>
        <v>1269</v>
      </c>
      <c r="Y25" s="81"/>
    </row>
    <row r="26" spans="1:25" s="54" customFormat="1" ht="15.75" customHeight="1" x14ac:dyDescent="0.25">
      <c r="A26" s="299"/>
      <c r="B26" s="64">
        <v>22</v>
      </c>
      <c r="C26" s="65">
        <v>22</v>
      </c>
      <c r="D26" s="65" t="s">
        <v>204</v>
      </c>
      <c r="E26" s="65" t="s">
        <v>101</v>
      </c>
      <c r="F26" s="65" t="s">
        <v>270</v>
      </c>
      <c r="G26" s="67">
        <v>1600</v>
      </c>
      <c r="H26" s="66">
        <v>0</v>
      </c>
      <c r="I26" s="67">
        <f t="shared" si="10"/>
        <v>0</v>
      </c>
      <c r="J26" s="67">
        <f t="shared" si="11"/>
        <v>128</v>
      </c>
      <c r="K26" s="67">
        <f t="shared" si="12"/>
        <v>35</v>
      </c>
      <c r="L26" s="67">
        <f t="shared" si="13"/>
        <v>8</v>
      </c>
      <c r="M26" s="67">
        <v>0</v>
      </c>
      <c r="N26" s="67">
        <v>0</v>
      </c>
      <c r="O26" s="63">
        <f t="shared" si="6"/>
        <v>171</v>
      </c>
      <c r="P26" s="67">
        <f t="shared" si="14"/>
        <v>160</v>
      </c>
      <c r="Q26" s="63">
        <f t="shared" si="8"/>
        <v>331</v>
      </c>
      <c r="R26" s="63"/>
      <c r="S26" s="76"/>
      <c r="T26" s="73"/>
      <c r="U26" s="67">
        <v>0</v>
      </c>
      <c r="V26" s="67">
        <f t="shared" si="9"/>
        <v>1269</v>
      </c>
      <c r="W26" s="74">
        <f>ROUND(MAX((V26-3500)*1%*{3,10,20,25,30,35,45}-5*{0,21,111,201,551,1101,2701},0),2)</f>
        <v>0</v>
      </c>
      <c r="X26" s="77">
        <f t="shared" si="15"/>
        <v>1269</v>
      </c>
      <c r="Y26" s="81"/>
    </row>
    <row r="27" spans="1:25" s="54" customFormat="1" ht="15.75" customHeight="1" x14ac:dyDescent="0.25">
      <c r="A27" s="299"/>
      <c r="B27" s="64">
        <v>23</v>
      </c>
      <c r="C27" s="65">
        <v>23</v>
      </c>
      <c r="D27" s="65" t="s">
        <v>205</v>
      </c>
      <c r="E27" s="65" t="s">
        <v>101</v>
      </c>
      <c r="F27" s="65" t="s">
        <v>270</v>
      </c>
      <c r="G27" s="67">
        <v>1600</v>
      </c>
      <c r="H27" s="66">
        <v>0</v>
      </c>
      <c r="I27" s="67">
        <f t="shared" si="10"/>
        <v>0</v>
      </c>
      <c r="J27" s="67">
        <f t="shared" si="11"/>
        <v>128</v>
      </c>
      <c r="K27" s="67">
        <f t="shared" si="12"/>
        <v>35</v>
      </c>
      <c r="L27" s="67">
        <f t="shared" si="13"/>
        <v>8</v>
      </c>
      <c r="M27" s="67">
        <v>0</v>
      </c>
      <c r="N27" s="67">
        <v>0</v>
      </c>
      <c r="O27" s="63">
        <f t="shared" si="6"/>
        <v>171</v>
      </c>
      <c r="P27" s="67">
        <f t="shared" si="14"/>
        <v>160</v>
      </c>
      <c r="Q27" s="63">
        <f t="shared" si="8"/>
        <v>331</v>
      </c>
      <c r="R27" s="63"/>
      <c r="S27" s="76"/>
      <c r="T27" s="73"/>
      <c r="U27" s="67">
        <v>0</v>
      </c>
      <c r="V27" s="67">
        <f t="shared" si="9"/>
        <v>1269</v>
      </c>
      <c r="W27" s="74">
        <f>ROUND(MAX((V27-3500)*1%*{3,10,20,25,30,35,45}-5*{0,21,111,201,551,1101,2701},0),2)</f>
        <v>0</v>
      </c>
      <c r="X27" s="77">
        <f t="shared" si="15"/>
        <v>1269</v>
      </c>
      <c r="Y27" s="81"/>
    </row>
    <row r="28" spans="1:25" s="54" customFormat="1" ht="15.75" customHeight="1" x14ac:dyDescent="0.25">
      <c r="A28" s="299"/>
      <c r="B28" s="64">
        <v>24</v>
      </c>
      <c r="C28" s="65">
        <v>24</v>
      </c>
      <c r="D28" s="65" t="s">
        <v>206</v>
      </c>
      <c r="E28" s="65" t="s">
        <v>101</v>
      </c>
      <c r="F28" s="65" t="s">
        <v>270</v>
      </c>
      <c r="G28" s="67">
        <v>1600</v>
      </c>
      <c r="H28" s="66">
        <v>0</v>
      </c>
      <c r="I28" s="67">
        <f t="shared" si="10"/>
        <v>0</v>
      </c>
      <c r="J28" s="67">
        <f t="shared" si="11"/>
        <v>128</v>
      </c>
      <c r="K28" s="67">
        <f t="shared" si="12"/>
        <v>35</v>
      </c>
      <c r="L28" s="67">
        <f t="shared" si="13"/>
        <v>8</v>
      </c>
      <c r="M28" s="67">
        <v>0</v>
      </c>
      <c r="N28" s="67">
        <v>0</v>
      </c>
      <c r="O28" s="63">
        <f t="shared" si="6"/>
        <v>171</v>
      </c>
      <c r="P28" s="67">
        <f t="shared" si="14"/>
        <v>160</v>
      </c>
      <c r="Q28" s="63">
        <f t="shared" si="8"/>
        <v>331</v>
      </c>
      <c r="R28" s="63"/>
      <c r="S28" s="76"/>
      <c r="T28" s="73"/>
      <c r="U28" s="67">
        <v>0</v>
      </c>
      <c r="V28" s="67">
        <f t="shared" si="9"/>
        <v>1269</v>
      </c>
      <c r="W28" s="74">
        <f>ROUND(MAX((V28-3500)*1%*{3,10,20,25,30,35,45}-5*{0,21,111,201,551,1101,2701},0),2)</f>
        <v>0</v>
      </c>
      <c r="X28" s="77">
        <f t="shared" si="15"/>
        <v>1269</v>
      </c>
      <c r="Y28" s="81"/>
    </row>
    <row r="29" spans="1:25" s="54" customFormat="1" ht="15.75" customHeight="1" x14ac:dyDescent="0.25">
      <c r="A29" s="299"/>
      <c r="B29" s="64">
        <v>25</v>
      </c>
      <c r="C29" s="65">
        <v>25</v>
      </c>
      <c r="D29" s="65" t="s">
        <v>207</v>
      </c>
      <c r="E29" s="65" t="s">
        <v>101</v>
      </c>
      <c r="F29" s="65" t="s">
        <v>270</v>
      </c>
      <c r="G29" s="67">
        <v>1600</v>
      </c>
      <c r="H29" s="66">
        <v>0</v>
      </c>
      <c r="I29" s="67">
        <f t="shared" si="10"/>
        <v>0</v>
      </c>
      <c r="J29" s="67">
        <f t="shared" si="11"/>
        <v>128</v>
      </c>
      <c r="K29" s="67">
        <f t="shared" si="12"/>
        <v>35</v>
      </c>
      <c r="L29" s="67">
        <f t="shared" si="13"/>
        <v>8</v>
      </c>
      <c r="M29" s="67">
        <v>0</v>
      </c>
      <c r="N29" s="67">
        <v>0</v>
      </c>
      <c r="O29" s="63">
        <f t="shared" si="6"/>
        <v>171</v>
      </c>
      <c r="P29" s="67">
        <f t="shared" si="14"/>
        <v>160</v>
      </c>
      <c r="Q29" s="63">
        <f t="shared" si="8"/>
        <v>331</v>
      </c>
      <c r="R29" s="63"/>
      <c r="S29" s="76"/>
      <c r="T29" s="73"/>
      <c r="U29" s="67">
        <v>0</v>
      </c>
      <c r="V29" s="67">
        <f t="shared" si="9"/>
        <v>1269</v>
      </c>
      <c r="W29" s="74">
        <f>ROUND(MAX((V29-3500)*1%*{3,10,20,25,30,35,45}-5*{0,21,111,201,551,1101,2701},0),2)</f>
        <v>0</v>
      </c>
      <c r="X29" s="77">
        <f t="shared" si="15"/>
        <v>1269</v>
      </c>
      <c r="Y29" s="81"/>
    </row>
    <row r="30" spans="1:25" s="54" customFormat="1" ht="15.75" customHeight="1" x14ac:dyDescent="0.25">
      <c r="A30" s="299"/>
      <c r="B30" s="64">
        <v>26</v>
      </c>
      <c r="C30" s="65">
        <v>26</v>
      </c>
      <c r="D30" s="65" t="s">
        <v>208</v>
      </c>
      <c r="E30" s="65" t="s">
        <v>101</v>
      </c>
      <c r="F30" s="65" t="s">
        <v>270</v>
      </c>
      <c r="G30" s="67">
        <v>1600</v>
      </c>
      <c r="H30" s="66">
        <v>0</v>
      </c>
      <c r="I30" s="67">
        <f t="shared" si="10"/>
        <v>0</v>
      </c>
      <c r="J30" s="67">
        <f t="shared" si="11"/>
        <v>128</v>
      </c>
      <c r="K30" s="67">
        <f t="shared" si="12"/>
        <v>35</v>
      </c>
      <c r="L30" s="67">
        <f t="shared" si="13"/>
        <v>8</v>
      </c>
      <c r="M30" s="67">
        <v>0</v>
      </c>
      <c r="N30" s="67">
        <v>0</v>
      </c>
      <c r="O30" s="63">
        <f t="shared" si="6"/>
        <v>171</v>
      </c>
      <c r="P30" s="67">
        <f t="shared" si="14"/>
        <v>160</v>
      </c>
      <c r="Q30" s="63">
        <f t="shared" si="8"/>
        <v>331</v>
      </c>
      <c r="R30" s="63"/>
      <c r="S30" s="76"/>
      <c r="T30" s="73"/>
      <c r="U30" s="67">
        <v>0</v>
      </c>
      <c r="V30" s="67">
        <f t="shared" si="9"/>
        <v>1269</v>
      </c>
      <c r="W30" s="74">
        <f>ROUND(MAX((V30-3500)*1%*{3,10,20,25,30,35,45}-5*{0,21,111,201,551,1101,2701},0),2)</f>
        <v>0</v>
      </c>
      <c r="X30" s="77">
        <f t="shared" si="15"/>
        <v>1269</v>
      </c>
      <c r="Y30" s="81"/>
    </row>
    <row r="31" spans="1:25" s="54" customFormat="1" ht="15.75" customHeight="1" x14ac:dyDescent="0.25">
      <c r="A31" s="299"/>
      <c r="B31" s="64">
        <v>27</v>
      </c>
      <c r="C31" s="65">
        <v>27</v>
      </c>
      <c r="D31" s="65" t="s">
        <v>209</v>
      </c>
      <c r="E31" s="65" t="s">
        <v>101</v>
      </c>
      <c r="F31" s="65" t="s">
        <v>270</v>
      </c>
      <c r="G31" s="67">
        <v>1600</v>
      </c>
      <c r="H31" s="66">
        <v>0</v>
      </c>
      <c r="I31" s="67">
        <f t="shared" si="10"/>
        <v>0</v>
      </c>
      <c r="J31" s="67">
        <f t="shared" si="11"/>
        <v>128</v>
      </c>
      <c r="K31" s="67">
        <f t="shared" si="12"/>
        <v>35</v>
      </c>
      <c r="L31" s="67">
        <f t="shared" si="13"/>
        <v>8</v>
      </c>
      <c r="M31" s="67">
        <v>0</v>
      </c>
      <c r="N31" s="67">
        <v>0</v>
      </c>
      <c r="O31" s="63">
        <f t="shared" si="6"/>
        <v>171</v>
      </c>
      <c r="P31" s="67">
        <f t="shared" si="14"/>
        <v>160</v>
      </c>
      <c r="Q31" s="63">
        <f t="shared" si="8"/>
        <v>331</v>
      </c>
      <c r="R31" s="63"/>
      <c r="S31" s="76"/>
      <c r="T31" s="73"/>
      <c r="U31" s="67">
        <v>0</v>
      </c>
      <c r="V31" s="67">
        <f t="shared" si="9"/>
        <v>1269</v>
      </c>
      <c r="W31" s="74">
        <f>ROUND(MAX((V31-3500)*1%*{3,10,20,25,30,35,45}-5*{0,21,111,201,551,1101,2701},0),2)</f>
        <v>0</v>
      </c>
      <c r="X31" s="77">
        <f t="shared" si="15"/>
        <v>1269</v>
      </c>
      <c r="Y31" s="81"/>
    </row>
    <row r="32" spans="1:25" s="54" customFormat="1" ht="15.75" customHeight="1" x14ac:dyDescent="0.25">
      <c r="A32" s="299"/>
      <c r="B32" s="64">
        <v>28</v>
      </c>
      <c r="C32" s="65">
        <v>28</v>
      </c>
      <c r="D32" s="65" t="s">
        <v>210</v>
      </c>
      <c r="E32" s="65" t="s">
        <v>101</v>
      </c>
      <c r="F32" s="65" t="s">
        <v>270</v>
      </c>
      <c r="G32" s="67">
        <v>1600</v>
      </c>
      <c r="H32" s="66">
        <v>0</v>
      </c>
      <c r="I32" s="67">
        <f t="shared" si="10"/>
        <v>0</v>
      </c>
      <c r="J32" s="67">
        <f t="shared" si="11"/>
        <v>128</v>
      </c>
      <c r="K32" s="67">
        <f t="shared" si="12"/>
        <v>35</v>
      </c>
      <c r="L32" s="67">
        <f t="shared" si="13"/>
        <v>8</v>
      </c>
      <c r="M32" s="67">
        <v>0</v>
      </c>
      <c r="N32" s="67">
        <v>0</v>
      </c>
      <c r="O32" s="63">
        <f t="shared" si="6"/>
        <v>171</v>
      </c>
      <c r="P32" s="67">
        <f t="shared" si="14"/>
        <v>160</v>
      </c>
      <c r="Q32" s="63">
        <f t="shared" si="8"/>
        <v>331</v>
      </c>
      <c r="R32" s="63"/>
      <c r="S32" s="76"/>
      <c r="T32" s="73"/>
      <c r="U32" s="67">
        <v>0</v>
      </c>
      <c r="V32" s="67">
        <f t="shared" si="9"/>
        <v>1269</v>
      </c>
      <c r="W32" s="74">
        <f>ROUND(MAX((V32-3500)*1%*{3,10,20,25,30,35,45}-5*{0,21,111,201,551,1101,2701},0),2)</f>
        <v>0</v>
      </c>
      <c r="X32" s="77">
        <f t="shared" si="15"/>
        <v>1269</v>
      </c>
      <c r="Y32" s="81"/>
    </row>
    <row r="33" spans="1:25" s="54" customFormat="1" ht="15.75" customHeight="1" x14ac:dyDescent="0.25">
      <c r="A33" s="299"/>
      <c r="B33" s="64">
        <v>29</v>
      </c>
      <c r="C33" s="65">
        <v>29</v>
      </c>
      <c r="D33" s="65" t="s">
        <v>211</v>
      </c>
      <c r="E33" s="65" t="s">
        <v>101</v>
      </c>
      <c r="F33" s="65" t="s">
        <v>270</v>
      </c>
      <c r="G33" s="67">
        <v>1600</v>
      </c>
      <c r="H33" s="66">
        <v>0</v>
      </c>
      <c r="I33" s="67">
        <f t="shared" si="10"/>
        <v>0</v>
      </c>
      <c r="J33" s="67">
        <f t="shared" si="11"/>
        <v>128</v>
      </c>
      <c r="K33" s="67">
        <f t="shared" si="12"/>
        <v>35</v>
      </c>
      <c r="L33" s="67">
        <f t="shared" si="13"/>
        <v>8</v>
      </c>
      <c r="M33" s="67">
        <v>0</v>
      </c>
      <c r="N33" s="67">
        <v>0</v>
      </c>
      <c r="O33" s="63">
        <f t="shared" si="6"/>
        <v>171</v>
      </c>
      <c r="P33" s="67">
        <f t="shared" si="14"/>
        <v>160</v>
      </c>
      <c r="Q33" s="63">
        <f t="shared" si="8"/>
        <v>331</v>
      </c>
      <c r="R33" s="63"/>
      <c r="S33" s="76"/>
      <c r="T33" s="73"/>
      <c r="U33" s="67">
        <v>0</v>
      </c>
      <c r="V33" s="67">
        <f t="shared" si="9"/>
        <v>1269</v>
      </c>
      <c r="W33" s="74">
        <f>ROUND(MAX((V33-3500)*1%*{3,10,20,25,30,35,45}-5*{0,21,111,201,551,1101,2701},0),2)</f>
        <v>0</v>
      </c>
      <c r="X33" s="77">
        <f t="shared" si="15"/>
        <v>1269</v>
      </c>
      <c r="Y33" s="81"/>
    </row>
    <row r="34" spans="1:25" s="54" customFormat="1" ht="15.75" customHeight="1" x14ac:dyDescent="0.25">
      <c r="A34" s="299"/>
      <c r="B34" s="64">
        <v>30</v>
      </c>
      <c r="C34" s="65">
        <v>30</v>
      </c>
      <c r="D34" s="65" t="s">
        <v>212</v>
      </c>
      <c r="E34" s="65" t="s">
        <v>101</v>
      </c>
      <c r="F34" s="65" t="s">
        <v>270</v>
      </c>
      <c r="G34" s="67">
        <v>1600</v>
      </c>
      <c r="H34" s="66">
        <v>0</v>
      </c>
      <c r="I34" s="67">
        <f t="shared" si="10"/>
        <v>0</v>
      </c>
      <c r="J34" s="67">
        <f t="shared" si="11"/>
        <v>128</v>
      </c>
      <c r="K34" s="67">
        <f t="shared" si="12"/>
        <v>35</v>
      </c>
      <c r="L34" s="67">
        <f t="shared" si="13"/>
        <v>8</v>
      </c>
      <c r="M34" s="67">
        <v>0</v>
      </c>
      <c r="N34" s="67">
        <v>0</v>
      </c>
      <c r="O34" s="63">
        <f t="shared" si="6"/>
        <v>171</v>
      </c>
      <c r="P34" s="67">
        <f t="shared" si="14"/>
        <v>160</v>
      </c>
      <c r="Q34" s="63">
        <f t="shared" si="8"/>
        <v>331</v>
      </c>
      <c r="R34" s="63"/>
      <c r="S34" s="76"/>
      <c r="T34" s="73"/>
      <c r="U34" s="67">
        <v>0</v>
      </c>
      <c r="V34" s="67">
        <f t="shared" si="9"/>
        <v>1269</v>
      </c>
      <c r="W34" s="74">
        <f>ROUND(MAX((V34-3500)*1%*{3,10,20,25,30,35,45}-5*{0,21,111,201,551,1101,2701},0),2)</f>
        <v>0</v>
      </c>
      <c r="X34" s="77">
        <f t="shared" si="15"/>
        <v>1269</v>
      </c>
      <c r="Y34" s="81"/>
    </row>
    <row r="35" spans="1:25" s="54" customFormat="1" ht="15.75" customHeight="1" x14ac:dyDescent="0.25">
      <c r="A35" s="299"/>
      <c r="B35" s="64">
        <v>31</v>
      </c>
      <c r="C35" s="65">
        <v>31</v>
      </c>
      <c r="D35" s="65" t="s">
        <v>213</v>
      </c>
      <c r="E35" s="65" t="s">
        <v>101</v>
      </c>
      <c r="F35" s="65" t="s">
        <v>270</v>
      </c>
      <c r="G35" s="67">
        <v>1600</v>
      </c>
      <c r="H35" s="66">
        <v>0</v>
      </c>
      <c r="I35" s="67">
        <f t="shared" si="10"/>
        <v>0</v>
      </c>
      <c r="J35" s="67">
        <f t="shared" si="11"/>
        <v>128</v>
      </c>
      <c r="K35" s="67">
        <f t="shared" si="12"/>
        <v>35</v>
      </c>
      <c r="L35" s="67">
        <f t="shared" si="13"/>
        <v>8</v>
      </c>
      <c r="M35" s="67">
        <v>0</v>
      </c>
      <c r="N35" s="67">
        <v>0</v>
      </c>
      <c r="O35" s="63">
        <f t="shared" si="6"/>
        <v>171</v>
      </c>
      <c r="P35" s="67">
        <f t="shared" si="14"/>
        <v>160</v>
      </c>
      <c r="Q35" s="63">
        <f t="shared" si="8"/>
        <v>331</v>
      </c>
      <c r="R35" s="63"/>
      <c r="S35" s="76"/>
      <c r="T35" s="73"/>
      <c r="U35" s="67">
        <v>0</v>
      </c>
      <c r="V35" s="67">
        <f t="shared" si="9"/>
        <v>1269</v>
      </c>
      <c r="W35" s="74">
        <f>ROUND(MAX((V35-3500)*1%*{3,10,20,25,30,35,45}-5*{0,21,111,201,551,1101,2701},0),2)</f>
        <v>0</v>
      </c>
      <c r="X35" s="77">
        <f t="shared" si="15"/>
        <v>1269</v>
      </c>
      <c r="Y35" s="81"/>
    </row>
    <row r="36" spans="1:25" s="54" customFormat="1" ht="15.75" customHeight="1" x14ac:dyDescent="0.25">
      <c r="A36" s="299"/>
      <c r="B36" s="64">
        <v>32</v>
      </c>
      <c r="C36" s="65">
        <v>32</v>
      </c>
      <c r="D36" s="65" t="s">
        <v>214</v>
      </c>
      <c r="E36" s="65" t="s">
        <v>101</v>
      </c>
      <c r="F36" s="65" t="s">
        <v>270</v>
      </c>
      <c r="G36" s="67">
        <v>1600</v>
      </c>
      <c r="H36" s="66">
        <v>0</v>
      </c>
      <c r="I36" s="67">
        <f t="shared" si="10"/>
        <v>0</v>
      </c>
      <c r="J36" s="67">
        <f t="shared" si="11"/>
        <v>128</v>
      </c>
      <c r="K36" s="67">
        <f t="shared" si="12"/>
        <v>35</v>
      </c>
      <c r="L36" s="67">
        <f t="shared" si="13"/>
        <v>8</v>
      </c>
      <c r="M36" s="67">
        <v>0</v>
      </c>
      <c r="N36" s="67">
        <v>0</v>
      </c>
      <c r="O36" s="63">
        <f t="shared" si="6"/>
        <v>171</v>
      </c>
      <c r="P36" s="67">
        <f t="shared" si="14"/>
        <v>160</v>
      </c>
      <c r="Q36" s="63">
        <f t="shared" si="8"/>
        <v>331</v>
      </c>
      <c r="R36" s="63"/>
      <c r="S36" s="76"/>
      <c r="T36" s="73"/>
      <c r="U36" s="67">
        <v>0</v>
      </c>
      <c r="V36" s="67">
        <f t="shared" si="9"/>
        <v>1269</v>
      </c>
      <c r="W36" s="74">
        <f>ROUND(MAX((V36-3500)*1%*{3,10,20,25,30,35,45}-5*{0,21,111,201,551,1101,2701},0),2)</f>
        <v>0</v>
      </c>
      <c r="X36" s="77">
        <f t="shared" si="15"/>
        <v>1269</v>
      </c>
      <c r="Y36" s="81"/>
    </row>
    <row r="37" spans="1:25" s="54" customFormat="1" ht="15.75" customHeight="1" x14ac:dyDescent="0.25">
      <c r="A37" s="299"/>
      <c r="B37" s="64">
        <v>33</v>
      </c>
      <c r="C37" s="65">
        <v>33</v>
      </c>
      <c r="D37" s="65" t="s">
        <v>215</v>
      </c>
      <c r="E37" s="65" t="s">
        <v>101</v>
      </c>
      <c r="F37" s="65" t="s">
        <v>270</v>
      </c>
      <c r="G37" s="67">
        <v>1600</v>
      </c>
      <c r="H37" s="66">
        <v>0</v>
      </c>
      <c r="I37" s="67">
        <f t="shared" si="10"/>
        <v>0</v>
      </c>
      <c r="J37" s="67">
        <f t="shared" si="11"/>
        <v>128</v>
      </c>
      <c r="K37" s="67">
        <f t="shared" si="12"/>
        <v>35</v>
      </c>
      <c r="L37" s="67">
        <f t="shared" si="13"/>
        <v>8</v>
      </c>
      <c r="M37" s="67">
        <v>0</v>
      </c>
      <c r="N37" s="67">
        <v>0</v>
      </c>
      <c r="O37" s="63">
        <f t="shared" si="6"/>
        <v>171</v>
      </c>
      <c r="P37" s="67">
        <f t="shared" si="14"/>
        <v>160</v>
      </c>
      <c r="Q37" s="63">
        <f t="shared" si="8"/>
        <v>331</v>
      </c>
      <c r="R37" s="63"/>
      <c r="S37" s="76"/>
      <c r="T37" s="73"/>
      <c r="U37" s="67">
        <v>0</v>
      </c>
      <c r="V37" s="67">
        <f t="shared" si="9"/>
        <v>1269</v>
      </c>
      <c r="W37" s="74">
        <f>ROUND(MAX((V37-3500)*1%*{3,10,20,25,30,35,45}-5*{0,21,111,201,551,1101,2701},0),2)</f>
        <v>0</v>
      </c>
      <c r="X37" s="77">
        <f t="shared" si="15"/>
        <v>1269</v>
      </c>
      <c r="Y37" s="81"/>
    </row>
    <row r="38" spans="1:25" s="54" customFormat="1" ht="15.75" customHeight="1" x14ac:dyDescent="0.25">
      <c r="A38" s="299"/>
      <c r="B38" s="64">
        <v>34</v>
      </c>
      <c r="C38" s="65">
        <v>34</v>
      </c>
      <c r="D38" s="65" t="s">
        <v>216</v>
      </c>
      <c r="E38" s="65" t="s">
        <v>101</v>
      </c>
      <c r="F38" s="65" t="s">
        <v>270</v>
      </c>
      <c r="G38" s="67">
        <v>1600</v>
      </c>
      <c r="H38" s="66">
        <v>0</v>
      </c>
      <c r="I38" s="67">
        <f t="shared" si="10"/>
        <v>0</v>
      </c>
      <c r="J38" s="67">
        <f t="shared" si="11"/>
        <v>128</v>
      </c>
      <c r="K38" s="67">
        <f t="shared" si="12"/>
        <v>35</v>
      </c>
      <c r="L38" s="67">
        <f t="shared" si="13"/>
        <v>8</v>
      </c>
      <c r="M38" s="67">
        <v>0</v>
      </c>
      <c r="N38" s="67">
        <v>0</v>
      </c>
      <c r="O38" s="63">
        <f t="shared" si="6"/>
        <v>171</v>
      </c>
      <c r="P38" s="67">
        <f t="shared" si="14"/>
        <v>160</v>
      </c>
      <c r="Q38" s="63">
        <f t="shared" si="8"/>
        <v>331</v>
      </c>
      <c r="R38" s="63"/>
      <c r="S38" s="76"/>
      <c r="T38" s="73"/>
      <c r="U38" s="67">
        <v>0</v>
      </c>
      <c r="V38" s="67">
        <f t="shared" si="9"/>
        <v>1269</v>
      </c>
      <c r="W38" s="74">
        <f>ROUND(MAX((V38-3500)*1%*{3,10,20,25,30,35,45}-5*{0,21,111,201,551,1101,2701},0),2)</f>
        <v>0</v>
      </c>
      <c r="X38" s="77">
        <f t="shared" si="15"/>
        <v>1269</v>
      </c>
      <c r="Y38" s="81"/>
    </row>
    <row r="39" spans="1:25" s="54" customFormat="1" ht="15.75" customHeight="1" x14ac:dyDescent="0.25">
      <c r="A39" s="299"/>
      <c r="B39" s="64">
        <v>35</v>
      </c>
      <c r="C39" s="65">
        <v>35</v>
      </c>
      <c r="D39" s="65" t="s">
        <v>217</v>
      </c>
      <c r="E39" s="65" t="s">
        <v>101</v>
      </c>
      <c r="F39" s="65" t="s">
        <v>270</v>
      </c>
      <c r="G39" s="67">
        <v>1600</v>
      </c>
      <c r="H39" s="66">
        <v>0</v>
      </c>
      <c r="I39" s="67">
        <f t="shared" si="10"/>
        <v>0</v>
      </c>
      <c r="J39" s="67">
        <f t="shared" si="11"/>
        <v>128</v>
      </c>
      <c r="K39" s="67">
        <f t="shared" si="12"/>
        <v>35</v>
      </c>
      <c r="L39" s="67">
        <f t="shared" si="13"/>
        <v>8</v>
      </c>
      <c r="M39" s="67">
        <v>0</v>
      </c>
      <c r="N39" s="67">
        <v>0</v>
      </c>
      <c r="O39" s="63">
        <f t="shared" si="6"/>
        <v>171</v>
      </c>
      <c r="P39" s="67">
        <f t="shared" si="14"/>
        <v>160</v>
      </c>
      <c r="Q39" s="63">
        <f t="shared" si="8"/>
        <v>331</v>
      </c>
      <c r="R39" s="63"/>
      <c r="S39" s="76"/>
      <c r="T39" s="73"/>
      <c r="U39" s="67">
        <v>0</v>
      </c>
      <c r="V39" s="67">
        <f t="shared" si="9"/>
        <v>1269</v>
      </c>
      <c r="W39" s="74">
        <f>ROUND(MAX((V39-3500)*1%*{3,10,20,25,30,35,45}-5*{0,21,111,201,551,1101,2701},0),2)</f>
        <v>0</v>
      </c>
      <c r="X39" s="77">
        <f t="shared" si="15"/>
        <v>1269</v>
      </c>
      <c r="Y39" s="81"/>
    </row>
    <row r="40" spans="1:25" s="54" customFormat="1" ht="15.75" customHeight="1" x14ac:dyDescent="0.25">
      <c r="A40" s="299"/>
      <c r="B40" s="64">
        <v>36</v>
      </c>
      <c r="C40" s="65">
        <v>36</v>
      </c>
      <c r="D40" s="65" t="s">
        <v>218</v>
      </c>
      <c r="E40" s="65" t="s">
        <v>101</v>
      </c>
      <c r="F40" s="65" t="s">
        <v>270</v>
      </c>
      <c r="G40" s="67">
        <v>1600</v>
      </c>
      <c r="H40" s="66">
        <v>0</v>
      </c>
      <c r="I40" s="67">
        <f t="shared" si="10"/>
        <v>0</v>
      </c>
      <c r="J40" s="67">
        <f t="shared" si="11"/>
        <v>128</v>
      </c>
      <c r="K40" s="67">
        <f t="shared" si="12"/>
        <v>35</v>
      </c>
      <c r="L40" s="67">
        <f t="shared" si="13"/>
        <v>8</v>
      </c>
      <c r="M40" s="67">
        <v>0</v>
      </c>
      <c r="N40" s="67">
        <v>0</v>
      </c>
      <c r="O40" s="63">
        <f t="shared" si="6"/>
        <v>171</v>
      </c>
      <c r="P40" s="67">
        <f t="shared" si="14"/>
        <v>160</v>
      </c>
      <c r="Q40" s="63">
        <f t="shared" si="8"/>
        <v>331</v>
      </c>
      <c r="R40" s="63"/>
      <c r="S40" s="76"/>
      <c r="T40" s="73"/>
      <c r="U40" s="67">
        <v>0</v>
      </c>
      <c r="V40" s="67">
        <f t="shared" si="9"/>
        <v>1269</v>
      </c>
      <c r="W40" s="74">
        <f>ROUND(MAX((V40-3500)*1%*{3,10,20,25,30,35,45}-5*{0,21,111,201,551,1101,2701},0),2)</f>
        <v>0</v>
      </c>
      <c r="X40" s="77">
        <f t="shared" si="15"/>
        <v>1269</v>
      </c>
      <c r="Y40" s="81"/>
    </row>
    <row r="41" spans="1:25" s="54" customFormat="1" ht="15.75" customHeight="1" x14ac:dyDescent="0.25">
      <c r="A41" s="299"/>
      <c r="B41" s="64">
        <v>37</v>
      </c>
      <c r="C41" s="65">
        <v>37</v>
      </c>
      <c r="D41" s="65" t="s">
        <v>219</v>
      </c>
      <c r="E41" s="65" t="s">
        <v>101</v>
      </c>
      <c r="F41" s="65" t="s">
        <v>270</v>
      </c>
      <c r="G41" s="67">
        <v>1600</v>
      </c>
      <c r="H41" s="66">
        <v>0</v>
      </c>
      <c r="I41" s="67">
        <f t="shared" si="10"/>
        <v>0</v>
      </c>
      <c r="J41" s="67">
        <f t="shared" si="11"/>
        <v>128</v>
      </c>
      <c r="K41" s="67">
        <f t="shared" si="12"/>
        <v>35</v>
      </c>
      <c r="L41" s="67">
        <f t="shared" si="13"/>
        <v>8</v>
      </c>
      <c r="M41" s="67">
        <v>0</v>
      </c>
      <c r="N41" s="67">
        <v>0</v>
      </c>
      <c r="O41" s="63">
        <f t="shared" si="6"/>
        <v>171</v>
      </c>
      <c r="P41" s="67">
        <f t="shared" si="14"/>
        <v>160</v>
      </c>
      <c r="Q41" s="63">
        <f t="shared" si="8"/>
        <v>331</v>
      </c>
      <c r="R41" s="63"/>
      <c r="S41" s="76"/>
      <c r="T41" s="73"/>
      <c r="U41" s="67">
        <v>0</v>
      </c>
      <c r="V41" s="67">
        <f t="shared" si="9"/>
        <v>1269</v>
      </c>
      <c r="W41" s="74">
        <f>ROUND(MAX((V41-3500)*1%*{3,10,20,25,30,35,45}-5*{0,21,111,201,551,1101,2701},0),2)</f>
        <v>0</v>
      </c>
      <c r="X41" s="77">
        <f t="shared" si="15"/>
        <v>1269</v>
      </c>
      <c r="Y41" s="81"/>
    </row>
    <row r="42" spans="1:25" s="54" customFormat="1" ht="15.75" customHeight="1" x14ac:dyDescent="0.25">
      <c r="A42" s="299"/>
      <c r="B42" s="64">
        <v>38</v>
      </c>
      <c r="C42" s="65">
        <v>38</v>
      </c>
      <c r="D42" s="65" t="s">
        <v>220</v>
      </c>
      <c r="E42" s="65" t="s">
        <v>101</v>
      </c>
      <c r="F42" s="65" t="s">
        <v>270</v>
      </c>
      <c r="G42" s="67">
        <v>1600</v>
      </c>
      <c r="H42" s="66">
        <v>0</v>
      </c>
      <c r="I42" s="67">
        <f t="shared" si="10"/>
        <v>0</v>
      </c>
      <c r="J42" s="67">
        <f t="shared" si="11"/>
        <v>128</v>
      </c>
      <c r="K42" s="67">
        <f t="shared" si="12"/>
        <v>35</v>
      </c>
      <c r="L42" s="67">
        <f t="shared" si="13"/>
        <v>8</v>
      </c>
      <c r="M42" s="67">
        <v>0</v>
      </c>
      <c r="N42" s="67">
        <v>0</v>
      </c>
      <c r="O42" s="63">
        <f t="shared" si="6"/>
        <v>171</v>
      </c>
      <c r="P42" s="67">
        <f t="shared" si="14"/>
        <v>160</v>
      </c>
      <c r="Q42" s="63">
        <f t="shared" si="8"/>
        <v>331</v>
      </c>
      <c r="R42" s="63"/>
      <c r="S42" s="76"/>
      <c r="T42" s="73"/>
      <c r="U42" s="67">
        <v>0</v>
      </c>
      <c r="V42" s="67">
        <f t="shared" si="9"/>
        <v>1269</v>
      </c>
      <c r="W42" s="74">
        <f>ROUND(MAX((V42-3500)*1%*{3,10,20,25,30,35,45}-5*{0,21,111,201,551,1101,2701},0),2)</f>
        <v>0</v>
      </c>
      <c r="X42" s="77">
        <f t="shared" si="15"/>
        <v>1269</v>
      </c>
      <c r="Y42" s="81"/>
    </row>
    <row r="43" spans="1:25" s="54" customFormat="1" ht="15.75" customHeight="1" x14ac:dyDescent="0.25">
      <c r="A43" s="299"/>
      <c r="B43" s="64">
        <v>39</v>
      </c>
      <c r="C43" s="65">
        <v>39</v>
      </c>
      <c r="D43" s="65" t="s">
        <v>221</v>
      </c>
      <c r="E43" s="65" t="s">
        <v>101</v>
      </c>
      <c r="F43" s="65" t="s">
        <v>270</v>
      </c>
      <c r="G43" s="67">
        <v>1600</v>
      </c>
      <c r="H43" s="66">
        <v>0</v>
      </c>
      <c r="I43" s="67">
        <f t="shared" si="10"/>
        <v>0</v>
      </c>
      <c r="J43" s="67">
        <f t="shared" si="11"/>
        <v>128</v>
      </c>
      <c r="K43" s="67">
        <f t="shared" si="12"/>
        <v>35</v>
      </c>
      <c r="L43" s="67">
        <f t="shared" si="13"/>
        <v>8</v>
      </c>
      <c r="M43" s="67">
        <v>0</v>
      </c>
      <c r="N43" s="67">
        <v>0</v>
      </c>
      <c r="O43" s="63">
        <f t="shared" si="6"/>
        <v>171</v>
      </c>
      <c r="P43" s="67">
        <f t="shared" si="14"/>
        <v>160</v>
      </c>
      <c r="Q43" s="63">
        <f t="shared" si="8"/>
        <v>331</v>
      </c>
      <c r="R43" s="63"/>
      <c r="S43" s="76"/>
      <c r="T43" s="73"/>
      <c r="U43" s="67">
        <v>0</v>
      </c>
      <c r="V43" s="67">
        <f t="shared" si="9"/>
        <v>1269</v>
      </c>
      <c r="W43" s="74">
        <f>ROUND(MAX((V43-3500)*1%*{3,10,20,25,30,35,45}-5*{0,21,111,201,551,1101,2701},0),2)</f>
        <v>0</v>
      </c>
      <c r="X43" s="77">
        <f t="shared" si="15"/>
        <v>1269</v>
      </c>
      <c r="Y43" s="81"/>
    </row>
    <row r="44" spans="1:25" s="54" customFormat="1" ht="15.75" customHeight="1" x14ac:dyDescent="0.25">
      <c r="A44" s="299"/>
      <c r="B44" s="64">
        <v>40</v>
      </c>
      <c r="C44" s="65">
        <v>40</v>
      </c>
      <c r="D44" s="65" t="s">
        <v>222</v>
      </c>
      <c r="E44" s="65" t="s">
        <v>101</v>
      </c>
      <c r="F44" s="65" t="s">
        <v>270</v>
      </c>
      <c r="G44" s="67">
        <v>1600</v>
      </c>
      <c r="H44" s="66">
        <v>0</v>
      </c>
      <c r="I44" s="67">
        <f t="shared" si="10"/>
        <v>0</v>
      </c>
      <c r="J44" s="67">
        <f t="shared" si="11"/>
        <v>128</v>
      </c>
      <c r="K44" s="67">
        <f t="shared" si="12"/>
        <v>35</v>
      </c>
      <c r="L44" s="67">
        <f t="shared" si="13"/>
        <v>8</v>
      </c>
      <c r="M44" s="67">
        <v>0</v>
      </c>
      <c r="N44" s="67">
        <v>0</v>
      </c>
      <c r="O44" s="63">
        <f t="shared" si="6"/>
        <v>171</v>
      </c>
      <c r="P44" s="67">
        <f t="shared" si="14"/>
        <v>160</v>
      </c>
      <c r="Q44" s="63">
        <f t="shared" si="8"/>
        <v>331</v>
      </c>
      <c r="R44" s="63"/>
      <c r="S44" s="76"/>
      <c r="T44" s="73"/>
      <c r="U44" s="67">
        <v>0</v>
      </c>
      <c r="V44" s="67">
        <f t="shared" si="9"/>
        <v>1269</v>
      </c>
      <c r="W44" s="74">
        <f>ROUND(MAX((V44-3500)*1%*{3,10,20,25,30,35,45}-5*{0,21,111,201,551,1101,2701},0),2)</f>
        <v>0</v>
      </c>
      <c r="X44" s="77">
        <f t="shared" si="15"/>
        <v>1269</v>
      </c>
      <c r="Y44" s="81"/>
    </row>
    <row r="45" spans="1:25" s="54" customFormat="1" ht="15.75" customHeight="1" x14ac:dyDescent="0.25">
      <c r="A45" s="299"/>
      <c r="B45" s="64">
        <v>41</v>
      </c>
      <c r="C45" s="65">
        <v>41</v>
      </c>
      <c r="D45" s="65" t="s">
        <v>223</v>
      </c>
      <c r="E45" s="65" t="s">
        <v>101</v>
      </c>
      <c r="F45" s="65" t="s">
        <v>270</v>
      </c>
      <c r="G45" s="67">
        <v>1600</v>
      </c>
      <c r="H45" s="66">
        <v>0</v>
      </c>
      <c r="I45" s="67">
        <f t="shared" si="10"/>
        <v>0</v>
      </c>
      <c r="J45" s="67">
        <f t="shared" si="11"/>
        <v>128</v>
      </c>
      <c r="K45" s="67">
        <f t="shared" si="12"/>
        <v>35</v>
      </c>
      <c r="L45" s="67">
        <f t="shared" si="13"/>
        <v>8</v>
      </c>
      <c r="M45" s="67">
        <v>0</v>
      </c>
      <c r="N45" s="67">
        <v>0</v>
      </c>
      <c r="O45" s="63">
        <f t="shared" si="6"/>
        <v>171</v>
      </c>
      <c r="P45" s="67">
        <f t="shared" si="14"/>
        <v>160</v>
      </c>
      <c r="Q45" s="63">
        <f t="shared" si="8"/>
        <v>331</v>
      </c>
      <c r="R45" s="63"/>
      <c r="S45" s="76"/>
      <c r="T45" s="73"/>
      <c r="U45" s="67">
        <v>0</v>
      </c>
      <c r="V45" s="67">
        <f t="shared" si="9"/>
        <v>1269</v>
      </c>
      <c r="W45" s="74">
        <f>ROUND(MAX((V45-3500)*1%*{3,10,20,25,30,35,45}-5*{0,21,111,201,551,1101,2701},0),2)</f>
        <v>0</v>
      </c>
      <c r="X45" s="77">
        <f t="shared" si="15"/>
        <v>1269</v>
      </c>
      <c r="Y45" s="81"/>
    </row>
    <row r="46" spans="1:25" s="54" customFormat="1" ht="15.75" customHeight="1" x14ac:dyDescent="0.25">
      <c r="A46" s="299"/>
      <c r="B46" s="64">
        <v>42</v>
      </c>
      <c r="C46" s="65">
        <v>42</v>
      </c>
      <c r="D46" s="65" t="s">
        <v>224</v>
      </c>
      <c r="E46" s="65" t="s">
        <v>101</v>
      </c>
      <c r="F46" s="65" t="s">
        <v>270</v>
      </c>
      <c r="G46" s="67">
        <v>1600</v>
      </c>
      <c r="H46" s="66">
        <v>0</v>
      </c>
      <c r="I46" s="67">
        <f t="shared" si="10"/>
        <v>0</v>
      </c>
      <c r="J46" s="67">
        <f t="shared" si="11"/>
        <v>128</v>
      </c>
      <c r="K46" s="67">
        <f t="shared" si="12"/>
        <v>35</v>
      </c>
      <c r="L46" s="67">
        <f t="shared" si="13"/>
        <v>8</v>
      </c>
      <c r="M46" s="67">
        <v>0</v>
      </c>
      <c r="N46" s="67">
        <v>0</v>
      </c>
      <c r="O46" s="63">
        <f t="shared" si="6"/>
        <v>171</v>
      </c>
      <c r="P46" s="67">
        <f t="shared" si="14"/>
        <v>160</v>
      </c>
      <c r="Q46" s="63">
        <f t="shared" si="8"/>
        <v>331</v>
      </c>
      <c r="R46" s="63"/>
      <c r="S46" s="76"/>
      <c r="T46" s="73"/>
      <c r="U46" s="67">
        <v>0</v>
      </c>
      <c r="V46" s="67">
        <f t="shared" si="9"/>
        <v>1269</v>
      </c>
      <c r="W46" s="74">
        <f>ROUND(MAX((V46-3500)*1%*{3,10,20,25,30,35,45}-5*{0,21,111,201,551,1101,2701},0),2)</f>
        <v>0</v>
      </c>
      <c r="X46" s="77">
        <f t="shared" si="15"/>
        <v>1269</v>
      </c>
      <c r="Y46" s="81"/>
    </row>
    <row r="47" spans="1:25" s="54" customFormat="1" ht="15.75" customHeight="1" x14ac:dyDescent="0.25">
      <c r="A47" s="299"/>
      <c r="B47" s="64">
        <v>43</v>
      </c>
      <c r="C47" s="65">
        <v>43</v>
      </c>
      <c r="D47" s="65" t="s">
        <v>225</v>
      </c>
      <c r="E47" s="65" t="s">
        <v>101</v>
      </c>
      <c r="F47" s="65" t="s">
        <v>270</v>
      </c>
      <c r="G47" s="67">
        <v>1600</v>
      </c>
      <c r="H47" s="66">
        <v>0</v>
      </c>
      <c r="I47" s="67">
        <f t="shared" si="10"/>
        <v>0</v>
      </c>
      <c r="J47" s="67">
        <f t="shared" si="11"/>
        <v>128</v>
      </c>
      <c r="K47" s="67">
        <f t="shared" si="12"/>
        <v>35</v>
      </c>
      <c r="L47" s="67">
        <f t="shared" si="13"/>
        <v>8</v>
      </c>
      <c r="M47" s="67">
        <v>0</v>
      </c>
      <c r="N47" s="67">
        <v>0</v>
      </c>
      <c r="O47" s="63">
        <f t="shared" si="6"/>
        <v>171</v>
      </c>
      <c r="P47" s="67">
        <f t="shared" si="14"/>
        <v>160</v>
      </c>
      <c r="Q47" s="63">
        <f t="shared" si="8"/>
        <v>331</v>
      </c>
      <c r="R47" s="63"/>
      <c r="S47" s="76"/>
      <c r="T47" s="73"/>
      <c r="U47" s="67">
        <v>0</v>
      </c>
      <c r="V47" s="67">
        <f t="shared" si="9"/>
        <v>1269</v>
      </c>
      <c r="W47" s="74">
        <f>ROUND(MAX((V47-3500)*1%*{3,10,20,25,30,35,45}-5*{0,21,111,201,551,1101,2701},0),2)</f>
        <v>0</v>
      </c>
      <c r="X47" s="77">
        <f t="shared" si="15"/>
        <v>1269</v>
      </c>
      <c r="Y47" s="81"/>
    </row>
    <row r="48" spans="1:25" s="54" customFormat="1" ht="15.75" customHeight="1" x14ac:dyDescent="0.25">
      <c r="A48" s="299"/>
      <c r="B48" s="64">
        <v>44</v>
      </c>
      <c r="C48" s="65">
        <v>44</v>
      </c>
      <c r="D48" s="65" t="s">
        <v>226</v>
      </c>
      <c r="E48" s="65" t="s">
        <v>101</v>
      </c>
      <c r="F48" s="65" t="s">
        <v>270</v>
      </c>
      <c r="G48" s="67">
        <v>1600</v>
      </c>
      <c r="H48" s="66">
        <v>0</v>
      </c>
      <c r="I48" s="67">
        <f t="shared" si="10"/>
        <v>0</v>
      </c>
      <c r="J48" s="67">
        <f t="shared" si="11"/>
        <v>128</v>
      </c>
      <c r="K48" s="67">
        <f t="shared" si="12"/>
        <v>35</v>
      </c>
      <c r="L48" s="67">
        <f t="shared" si="13"/>
        <v>8</v>
      </c>
      <c r="M48" s="67">
        <v>0</v>
      </c>
      <c r="N48" s="67">
        <v>0</v>
      </c>
      <c r="O48" s="63">
        <f t="shared" si="6"/>
        <v>171</v>
      </c>
      <c r="P48" s="67">
        <f t="shared" si="14"/>
        <v>160</v>
      </c>
      <c r="Q48" s="63">
        <f t="shared" si="8"/>
        <v>331</v>
      </c>
      <c r="R48" s="63"/>
      <c r="S48" s="76"/>
      <c r="T48" s="73"/>
      <c r="U48" s="67">
        <v>0</v>
      </c>
      <c r="V48" s="67">
        <f t="shared" si="9"/>
        <v>1269</v>
      </c>
      <c r="W48" s="74">
        <f>ROUND(MAX((V48-3500)*1%*{3,10,20,25,30,35,45}-5*{0,21,111,201,551,1101,2701},0),2)</f>
        <v>0</v>
      </c>
      <c r="X48" s="77">
        <f t="shared" si="15"/>
        <v>1269</v>
      </c>
      <c r="Y48" s="81"/>
    </row>
    <row r="49" spans="1:25" s="54" customFormat="1" ht="15.75" customHeight="1" x14ac:dyDescent="0.25">
      <c r="A49" s="299"/>
      <c r="B49" s="64">
        <v>45</v>
      </c>
      <c r="C49" s="65">
        <v>45</v>
      </c>
      <c r="D49" s="65" t="s">
        <v>227</v>
      </c>
      <c r="E49" s="65" t="s">
        <v>101</v>
      </c>
      <c r="F49" s="65" t="s">
        <v>270</v>
      </c>
      <c r="G49" s="67">
        <v>1600</v>
      </c>
      <c r="H49" s="66">
        <v>0</v>
      </c>
      <c r="I49" s="67">
        <f t="shared" si="10"/>
        <v>0</v>
      </c>
      <c r="J49" s="67">
        <f t="shared" si="11"/>
        <v>128</v>
      </c>
      <c r="K49" s="67">
        <f t="shared" si="12"/>
        <v>35</v>
      </c>
      <c r="L49" s="67">
        <f t="shared" si="13"/>
        <v>8</v>
      </c>
      <c r="M49" s="67">
        <v>0</v>
      </c>
      <c r="N49" s="67">
        <v>0</v>
      </c>
      <c r="O49" s="63">
        <f t="shared" si="6"/>
        <v>171</v>
      </c>
      <c r="P49" s="67">
        <f t="shared" si="14"/>
        <v>160</v>
      </c>
      <c r="Q49" s="63">
        <f t="shared" si="8"/>
        <v>331</v>
      </c>
      <c r="R49" s="63"/>
      <c r="S49" s="76"/>
      <c r="T49" s="73"/>
      <c r="U49" s="67">
        <v>0</v>
      </c>
      <c r="V49" s="67">
        <f t="shared" si="9"/>
        <v>1269</v>
      </c>
      <c r="W49" s="74">
        <f>ROUND(MAX((V49-3500)*1%*{3,10,20,25,30,35,45}-5*{0,21,111,201,551,1101,2701},0),2)</f>
        <v>0</v>
      </c>
      <c r="X49" s="77">
        <f t="shared" si="15"/>
        <v>1269</v>
      </c>
      <c r="Y49" s="81"/>
    </row>
    <row r="50" spans="1:25" s="54" customFormat="1" ht="15.75" customHeight="1" x14ac:dyDescent="0.25">
      <c r="A50" s="299"/>
      <c r="B50" s="64">
        <v>46</v>
      </c>
      <c r="C50" s="65">
        <v>46</v>
      </c>
      <c r="D50" s="65" t="s">
        <v>228</v>
      </c>
      <c r="E50" s="65" t="s">
        <v>101</v>
      </c>
      <c r="F50" s="65" t="s">
        <v>270</v>
      </c>
      <c r="G50" s="67">
        <v>1600</v>
      </c>
      <c r="H50" s="66">
        <v>0</v>
      </c>
      <c r="I50" s="67">
        <f t="shared" si="10"/>
        <v>0</v>
      </c>
      <c r="J50" s="67">
        <f t="shared" si="11"/>
        <v>128</v>
      </c>
      <c r="K50" s="67">
        <f t="shared" si="12"/>
        <v>35</v>
      </c>
      <c r="L50" s="67">
        <f t="shared" si="13"/>
        <v>8</v>
      </c>
      <c r="M50" s="67">
        <v>0</v>
      </c>
      <c r="N50" s="67">
        <v>0</v>
      </c>
      <c r="O50" s="63">
        <f t="shared" si="6"/>
        <v>171</v>
      </c>
      <c r="P50" s="67">
        <f t="shared" si="14"/>
        <v>160</v>
      </c>
      <c r="Q50" s="63">
        <f t="shared" si="8"/>
        <v>331</v>
      </c>
      <c r="R50" s="63"/>
      <c r="S50" s="76"/>
      <c r="T50" s="73"/>
      <c r="U50" s="67">
        <v>0</v>
      </c>
      <c r="V50" s="67">
        <f t="shared" si="9"/>
        <v>1269</v>
      </c>
      <c r="W50" s="74">
        <f>ROUND(MAX((V50-3500)*1%*{3,10,20,25,30,35,45}-5*{0,21,111,201,551,1101,2701},0),2)</f>
        <v>0</v>
      </c>
      <c r="X50" s="77">
        <f t="shared" si="15"/>
        <v>1269</v>
      </c>
      <c r="Y50" s="81"/>
    </row>
    <row r="51" spans="1:25" s="54" customFormat="1" ht="15.75" customHeight="1" x14ac:dyDescent="0.25">
      <c r="A51" s="299"/>
      <c r="B51" s="64">
        <v>47</v>
      </c>
      <c r="C51" s="65">
        <v>47</v>
      </c>
      <c r="D51" s="65" t="s">
        <v>229</v>
      </c>
      <c r="E51" s="65" t="s">
        <v>101</v>
      </c>
      <c r="F51" s="65" t="s">
        <v>270</v>
      </c>
      <c r="G51" s="67">
        <v>1600</v>
      </c>
      <c r="H51" s="66">
        <v>0</v>
      </c>
      <c r="I51" s="67">
        <f t="shared" si="10"/>
        <v>0</v>
      </c>
      <c r="J51" s="67">
        <f t="shared" si="11"/>
        <v>128</v>
      </c>
      <c r="K51" s="67">
        <f t="shared" si="12"/>
        <v>35</v>
      </c>
      <c r="L51" s="67">
        <f t="shared" si="13"/>
        <v>8</v>
      </c>
      <c r="M51" s="67">
        <v>0</v>
      </c>
      <c r="N51" s="67">
        <v>0</v>
      </c>
      <c r="O51" s="63">
        <f t="shared" si="6"/>
        <v>171</v>
      </c>
      <c r="P51" s="67">
        <f t="shared" si="14"/>
        <v>160</v>
      </c>
      <c r="Q51" s="63">
        <f t="shared" si="8"/>
        <v>331</v>
      </c>
      <c r="R51" s="63"/>
      <c r="S51" s="76"/>
      <c r="T51" s="73"/>
      <c r="U51" s="67">
        <v>0</v>
      </c>
      <c r="V51" s="67">
        <f t="shared" si="9"/>
        <v>1269</v>
      </c>
      <c r="W51" s="74">
        <f>ROUND(MAX((V51-3500)*1%*{3,10,20,25,30,35,45}-5*{0,21,111,201,551,1101,2701},0),2)</f>
        <v>0</v>
      </c>
      <c r="X51" s="77">
        <f t="shared" si="15"/>
        <v>1269</v>
      </c>
      <c r="Y51" s="81"/>
    </row>
    <row r="52" spans="1:25" s="54" customFormat="1" ht="15.75" customHeight="1" x14ac:dyDescent="0.25">
      <c r="A52" s="299"/>
      <c r="B52" s="64">
        <v>48</v>
      </c>
      <c r="C52" s="65">
        <v>48</v>
      </c>
      <c r="D52" s="65" t="s">
        <v>230</v>
      </c>
      <c r="E52" s="65" t="s">
        <v>101</v>
      </c>
      <c r="F52" s="65" t="s">
        <v>270</v>
      </c>
      <c r="G52" s="67">
        <v>1600</v>
      </c>
      <c r="H52" s="66">
        <v>0</v>
      </c>
      <c r="I52" s="67">
        <f t="shared" si="10"/>
        <v>0</v>
      </c>
      <c r="J52" s="67">
        <f t="shared" si="11"/>
        <v>128</v>
      </c>
      <c r="K52" s="67">
        <f t="shared" si="12"/>
        <v>35</v>
      </c>
      <c r="L52" s="67">
        <f t="shared" si="13"/>
        <v>8</v>
      </c>
      <c r="M52" s="67">
        <v>0</v>
      </c>
      <c r="N52" s="67">
        <v>0</v>
      </c>
      <c r="O52" s="63">
        <f t="shared" si="6"/>
        <v>171</v>
      </c>
      <c r="P52" s="67">
        <f t="shared" si="14"/>
        <v>160</v>
      </c>
      <c r="Q52" s="63">
        <f t="shared" si="8"/>
        <v>331</v>
      </c>
      <c r="R52" s="63"/>
      <c r="S52" s="76"/>
      <c r="T52" s="73"/>
      <c r="U52" s="67">
        <v>0</v>
      </c>
      <c r="V52" s="67">
        <f t="shared" si="9"/>
        <v>1269</v>
      </c>
      <c r="W52" s="74">
        <f>ROUND(MAX((V52-3500)*1%*{3,10,20,25,30,35,45}-5*{0,21,111,201,551,1101,2701},0),2)</f>
        <v>0</v>
      </c>
      <c r="X52" s="77">
        <f t="shared" si="15"/>
        <v>1269</v>
      </c>
      <c r="Y52" s="81"/>
    </row>
    <row r="53" spans="1:25" s="54" customFormat="1" ht="15.75" customHeight="1" x14ac:dyDescent="0.25">
      <c r="A53" s="299"/>
      <c r="B53" s="64">
        <v>49</v>
      </c>
      <c r="C53" s="65">
        <v>49</v>
      </c>
      <c r="D53" s="65" t="s">
        <v>231</v>
      </c>
      <c r="E53" s="65" t="s">
        <v>101</v>
      </c>
      <c r="F53" s="65" t="s">
        <v>270</v>
      </c>
      <c r="G53" s="67">
        <v>1600</v>
      </c>
      <c r="H53" s="66">
        <v>0</v>
      </c>
      <c r="I53" s="67">
        <f t="shared" si="10"/>
        <v>0</v>
      </c>
      <c r="J53" s="67">
        <f t="shared" si="11"/>
        <v>128</v>
      </c>
      <c r="K53" s="67">
        <f t="shared" si="12"/>
        <v>35</v>
      </c>
      <c r="L53" s="67">
        <f t="shared" si="13"/>
        <v>8</v>
      </c>
      <c r="M53" s="67">
        <v>0</v>
      </c>
      <c r="N53" s="67">
        <v>0</v>
      </c>
      <c r="O53" s="63">
        <f t="shared" si="6"/>
        <v>171</v>
      </c>
      <c r="P53" s="67">
        <f t="shared" si="14"/>
        <v>160</v>
      </c>
      <c r="Q53" s="63">
        <f t="shared" si="8"/>
        <v>331</v>
      </c>
      <c r="R53" s="63"/>
      <c r="S53" s="76"/>
      <c r="T53" s="73"/>
      <c r="U53" s="67">
        <v>0</v>
      </c>
      <c r="V53" s="67">
        <f t="shared" si="9"/>
        <v>1269</v>
      </c>
      <c r="W53" s="74">
        <f>ROUND(MAX((V53-3500)*1%*{3,10,20,25,30,35,45}-5*{0,21,111,201,551,1101,2701},0),2)</f>
        <v>0</v>
      </c>
      <c r="X53" s="77">
        <f t="shared" si="15"/>
        <v>1269</v>
      </c>
      <c r="Y53" s="81"/>
    </row>
    <row r="54" spans="1:25" s="54" customFormat="1" ht="15.75" customHeight="1" x14ac:dyDescent="0.25">
      <c r="A54" s="299"/>
      <c r="B54" s="64">
        <v>50</v>
      </c>
      <c r="C54" s="65">
        <v>50</v>
      </c>
      <c r="D54" s="65" t="s">
        <v>232</v>
      </c>
      <c r="E54" s="65" t="s">
        <v>101</v>
      </c>
      <c r="F54" s="65" t="s">
        <v>270</v>
      </c>
      <c r="G54" s="67">
        <v>1600</v>
      </c>
      <c r="H54" s="66">
        <v>0</v>
      </c>
      <c r="I54" s="67">
        <f t="shared" si="10"/>
        <v>0</v>
      </c>
      <c r="J54" s="67">
        <f t="shared" si="11"/>
        <v>128</v>
      </c>
      <c r="K54" s="67">
        <f t="shared" si="12"/>
        <v>35</v>
      </c>
      <c r="L54" s="67">
        <f t="shared" si="13"/>
        <v>8</v>
      </c>
      <c r="M54" s="67">
        <v>0</v>
      </c>
      <c r="N54" s="67">
        <v>0</v>
      </c>
      <c r="O54" s="63">
        <f t="shared" si="6"/>
        <v>171</v>
      </c>
      <c r="P54" s="67">
        <f t="shared" si="14"/>
        <v>160</v>
      </c>
      <c r="Q54" s="63">
        <f t="shared" si="8"/>
        <v>331</v>
      </c>
      <c r="R54" s="63"/>
      <c r="S54" s="76"/>
      <c r="T54" s="73"/>
      <c r="U54" s="67">
        <v>0</v>
      </c>
      <c r="V54" s="67">
        <f t="shared" si="9"/>
        <v>1269</v>
      </c>
      <c r="W54" s="74">
        <f>ROUND(MAX((V54-3500)*1%*{3,10,20,25,30,35,45}-5*{0,21,111,201,551,1101,2701},0),2)</f>
        <v>0</v>
      </c>
      <c r="X54" s="77">
        <f t="shared" si="15"/>
        <v>1269</v>
      </c>
      <c r="Y54" s="81"/>
    </row>
    <row r="55" spans="1:25" s="54" customFormat="1" ht="15.75" customHeight="1" x14ac:dyDescent="0.25">
      <c r="A55" s="299"/>
      <c r="B55" s="64">
        <v>51</v>
      </c>
      <c r="C55" s="65">
        <v>51</v>
      </c>
      <c r="D55" s="65" t="s">
        <v>233</v>
      </c>
      <c r="E55" s="65" t="s">
        <v>101</v>
      </c>
      <c r="F55" s="65" t="s">
        <v>270</v>
      </c>
      <c r="G55" s="67">
        <v>1600</v>
      </c>
      <c r="H55" s="66">
        <v>0</v>
      </c>
      <c r="I55" s="67">
        <f t="shared" si="10"/>
        <v>0</v>
      </c>
      <c r="J55" s="67">
        <f t="shared" si="11"/>
        <v>128</v>
      </c>
      <c r="K55" s="67">
        <f t="shared" si="12"/>
        <v>35</v>
      </c>
      <c r="L55" s="67">
        <f t="shared" si="13"/>
        <v>8</v>
      </c>
      <c r="M55" s="67">
        <v>0</v>
      </c>
      <c r="N55" s="67">
        <v>0</v>
      </c>
      <c r="O55" s="63">
        <f t="shared" si="6"/>
        <v>171</v>
      </c>
      <c r="P55" s="67">
        <f t="shared" si="14"/>
        <v>160</v>
      </c>
      <c r="Q55" s="63">
        <f t="shared" si="8"/>
        <v>331</v>
      </c>
      <c r="R55" s="63"/>
      <c r="S55" s="76"/>
      <c r="T55" s="73"/>
      <c r="U55" s="67">
        <v>0</v>
      </c>
      <c r="V55" s="67">
        <f t="shared" si="9"/>
        <v>1269</v>
      </c>
      <c r="W55" s="74">
        <f>ROUND(MAX((V55-3500)*1%*{3,10,20,25,30,35,45}-5*{0,21,111,201,551,1101,2701},0),2)</f>
        <v>0</v>
      </c>
      <c r="X55" s="77">
        <f t="shared" si="15"/>
        <v>1269</v>
      </c>
      <c r="Y55" s="81"/>
    </row>
    <row r="56" spans="1:25" s="54" customFormat="1" ht="15.75" customHeight="1" x14ac:dyDescent="0.25">
      <c r="A56" s="299"/>
      <c r="B56" s="64">
        <v>52</v>
      </c>
      <c r="C56" s="65">
        <v>52</v>
      </c>
      <c r="D56" s="65" t="s">
        <v>234</v>
      </c>
      <c r="E56" s="65" t="s">
        <v>101</v>
      </c>
      <c r="F56" s="65" t="s">
        <v>270</v>
      </c>
      <c r="G56" s="67">
        <v>1600</v>
      </c>
      <c r="H56" s="66">
        <v>0</v>
      </c>
      <c r="I56" s="67">
        <f t="shared" si="10"/>
        <v>0</v>
      </c>
      <c r="J56" s="67">
        <f t="shared" si="11"/>
        <v>128</v>
      </c>
      <c r="K56" s="67">
        <f t="shared" si="12"/>
        <v>35</v>
      </c>
      <c r="L56" s="67">
        <f t="shared" si="13"/>
        <v>8</v>
      </c>
      <c r="M56" s="67">
        <v>0</v>
      </c>
      <c r="N56" s="67">
        <v>0</v>
      </c>
      <c r="O56" s="63">
        <f t="shared" si="6"/>
        <v>171</v>
      </c>
      <c r="P56" s="67">
        <f t="shared" si="14"/>
        <v>160</v>
      </c>
      <c r="Q56" s="63">
        <f t="shared" si="8"/>
        <v>331</v>
      </c>
      <c r="R56" s="63"/>
      <c r="S56" s="76"/>
      <c r="T56" s="73"/>
      <c r="U56" s="67">
        <v>0</v>
      </c>
      <c r="V56" s="67">
        <f t="shared" si="9"/>
        <v>1269</v>
      </c>
      <c r="W56" s="74">
        <f>ROUND(MAX((V56-3500)*1%*{3,10,20,25,30,35,45}-5*{0,21,111,201,551,1101,2701},0),2)</f>
        <v>0</v>
      </c>
      <c r="X56" s="77">
        <f t="shared" si="15"/>
        <v>1269</v>
      </c>
      <c r="Y56" s="81"/>
    </row>
    <row r="57" spans="1:25" s="54" customFormat="1" ht="15.75" customHeight="1" x14ac:dyDescent="0.25">
      <c r="A57" s="299"/>
      <c r="B57" s="64">
        <v>53</v>
      </c>
      <c r="C57" s="65">
        <v>53</v>
      </c>
      <c r="D57" s="65" t="s">
        <v>235</v>
      </c>
      <c r="E57" s="65" t="s">
        <v>101</v>
      </c>
      <c r="F57" s="65" t="s">
        <v>270</v>
      </c>
      <c r="G57" s="67">
        <v>1600</v>
      </c>
      <c r="H57" s="66">
        <v>0</v>
      </c>
      <c r="I57" s="67">
        <f t="shared" si="10"/>
        <v>0</v>
      </c>
      <c r="J57" s="67">
        <f t="shared" si="11"/>
        <v>128</v>
      </c>
      <c r="K57" s="67">
        <f t="shared" si="12"/>
        <v>35</v>
      </c>
      <c r="L57" s="67">
        <f t="shared" si="13"/>
        <v>8</v>
      </c>
      <c r="M57" s="67">
        <v>0</v>
      </c>
      <c r="N57" s="67">
        <v>0</v>
      </c>
      <c r="O57" s="63">
        <f t="shared" si="6"/>
        <v>171</v>
      </c>
      <c r="P57" s="67">
        <f t="shared" si="14"/>
        <v>160</v>
      </c>
      <c r="Q57" s="63">
        <f t="shared" si="8"/>
        <v>331</v>
      </c>
      <c r="R57" s="63"/>
      <c r="S57" s="76"/>
      <c r="T57" s="73"/>
      <c r="U57" s="67">
        <v>0</v>
      </c>
      <c r="V57" s="67">
        <f t="shared" si="9"/>
        <v>1269</v>
      </c>
      <c r="W57" s="74">
        <f>ROUND(MAX((V57-3500)*1%*{3,10,20,25,30,35,45}-5*{0,21,111,201,551,1101,2701},0),2)</f>
        <v>0</v>
      </c>
      <c r="X57" s="77">
        <f t="shared" si="15"/>
        <v>1269</v>
      </c>
      <c r="Y57" s="81"/>
    </row>
    <row r="58" spans="1:25" s="54" customFormat="1" ht="15.75" customHeight="1" x14ac:dyDescent="0.25">
      <c r="A58" s="299"/>
      <c r="B58" s="64">
        <v>54</v>
      </c>
      <c r="C58" s="65">
        <v>54</v>
      </c>
      <c r="D58" s="65" t="s">
        <v>236</v>
      </c>
      <c r="E58" s="65" t="s">
        <v>101</v>
      </c>
      <c r="F58" s="65" t="s">
        <v>270</v>
      </c>
      <c r="G58" s="67">
        <v>1600</v>
      </c>
      <c r="H58" s="66">
        <v>0</v>
      </c>
      <c r="I58" s="67">
        <f t="shared" si="10"/>
        <v>0</v>
      </c>
      <c r="J58" s="67">
        <f t="shared" si="11"/>
        <v>128</v>
      </c>
      <c r="K58" s="67">
        <f t="shared" si="12"/>
        <v>35</v>
      </c>
      <c r="L58" s="67">
        <f t="shared" si="13"/>
        <v>8</v>
      </c>
      <c r="M58" s="67">
        <v>0</v>
      </c>
      <c r="N58" s="67">
        <v>0</v>
      </c>
      <c r="O58" s="63">
        <f t="shared" si="6"/>
        <v>171</v>
      </c>
      <c r="P58" s="67">
        <f t="shared" si="14"/>
        <v>160</v>
      </c>
      <c r="Q58" s="63">
        <f t="shared" si="8"/>
        <v>331</v>
      </c>
      <c r="R58" s="63"/>
      <c r="S58" s="76"/>
      <c r="T58" s="73"/>
      <c r="U58" s="67">
        <v>0</v>
      </c>
      <c r="V58" s="67">
        <f t="shared" si="9"/>
        <v>1269</v>
      </c>
      <c r="W58" s="74">
        <f>ROUND(MAX((V58-3500)*1%*{3,10,20,25,30,35,45}-5*{0,21,111,201,551,1101,2701},0),2)</f>
        <v>0</v>
      </c>
      <c r="X58" s="77">
        <f t="shared" si="15"/>
        <v>1269</v>
      </c>
      <c r="Y58" s="81"/>
    </row>
    <row r="59" spans="1:25" s="54" customFormat="1" ht="15.75" customHeight="1" x14ac:dyDescent="0.25">
      <c r="A59" s="299"/>
      <c r="B59" s="64">
        <v>55</v>
      </c>
      <c r="C59" s="65">
        <v>55</v>
      </c>
      <c r="D59" s="65" t="s">
        <v>237</v>
      </c>
      <c r="E59" s="65" t="s">
        <v>101</v>
      </c>
      <c r="F59" s="65" t="s">
        <v>270</v>
      </c>
      <c r="G59" s="67">
        <v>1600</v>
      </c>
      <c r="H59" s="66">
        <v>0</v>
      </c>
      <c r="I59" s="67">
        <f t="shared" si="10"/>
        <v>0</v>
      </c>
      <c r="J59" s="67">
        <f t="shared" si="11"/>
        <v>128</v>
      </c>
      <c r="K59" s="67">
        <f t="shared" si="12"/>
        <v>35</v>
      </c>
      <c r="L59" s="67">
        <f t="shared" si="13"/>
        <v>8</v>
      </c>
      <c r="M59" s="67">
        <v>0</v>
      </c>
      <c r="N59" s="67">
        <v>0</v>
      </c>
      <c r="O59" s="63">
        <f t="shared" si="6"/>
        <v>171</v>
      </c>
      <c r="P59" s="67">
        <f t="shared" si="14"/>
        <v>160</v>
      </c>
      <c r="Q59" s="63">
        <f t="shared" si="8"/>
        <v>331</v>
      </c>
      <c r="R59" s="63"/>
      <c r="S59" s="76"/>
      <c r="T59" s="73"/>
      <c r="U59" s="67">
        <v>0</v>
      </c>
      <c r="V59" s="67">
        <f t="shared" si="9"/>
        <v>1269</v>
      </c>
      <c r="W59" s="74">
        <f>ROUND(MAX((V59-3500)*1%*{3,10,20,25,30,35,45}-5*{0,21,111,201,551,1101,2701},0),2)</f>
        <v>0</v>
      </c>
      <c r="X59" s="77">
        <f t="shared" si="15"/>
        <v>1269</v>
      </c>
      <c r="Y59" s="81"/>
    </row>
    <row r="60" spans="1:25" s="54" customFormat="1" ht="15.75" customHeight="1" x14ac:dyDescent="0.25">
      <c r="A60" s="299"/>
      <c r="B60" s="64">
        <v>56</v>
      </c>
      <c r="C60" s="65">
        <v>56</v>
      </c>
      <c r="D60" s="65" t="s">
        <v>238</v>
      </c>
      <c r="E60" s="65" t="s">
        <v>101</v>
      </c>
      <c r="F60" s="65" t="s">
        <v>270</v>
      </c>
      <c r="G60" s="67">
        <v>1600</v>
      </c>
      <c r="H60" s="66">
        <v>0</v>
      </c>
      <c r="I60" s="67">
        <f t="shared" si="10"/>
        <v>0</v>
      </c>
      <c r="J60" s="67">
        <f t="shared" si="11"/>
        <v>128</v>
      </c>
      <c r="K60" s="67">
        <f t="shared" si="12"/>
        <v>35</v>
      </c>
      <c r="L60" s="67">
        <f t="shared" si="13"/>
        <v>8</v>
      </c>
      <c r="M60" s="67">
        <v>0</v>
      </c>
      <c r="N60" s="67">
        <v>0</v>
      </c>
      <c r="O60" s="63">
        <f t="shared" si="6"/>
        <v>171</v>
      </c>
      <c r="P60" s="67">
        <f t="shared" si="14"/>
        <v>160</v>
      </c>
      <c r="Q60" s="63">
        <f t="shared" si="8"/>
        <v>331</v>
      </c>
      <c r="R60" s="63"/>
      <c r="S60" s="76"/>
      <c r="T60" s="73"/>
      <c r="U60" s="67">
        <v>0</v>
      </c>
      <c r="V60" s="67">
        <f t="shared" si="9"/>
        <v>1269</v>
      </c>
      <c r="W60" s="74">
        <f>ROUND(MAX((V60-3500)*1%*{3,10,20,25,30,35,45}-5*{0,21,111,201,551,1101,2701},0),2)</f>
        <v>0</v>
      </c>
      <c r="X60" s="77">
        <f t="shared" si="15"/>
        <v>1269</v>
      </c>
      <c r="Y60" s="81"/>
    </row>
    <row r="61" spans="1:25" s="54" customFormat="1" ht="15.75" customHeight="1" x14ac:dyDescent="0.25">
      <c r="A61" s="299"/>
      <c r="B61" s="64">
        <v>57</v>
      </c>
      <c r="C61" s="65">
        <v>57</v>
      </c>
      <c r="D61" s="65" t="s">
        <v>239</v>
      </c>
      <c r="E61" s="65" t="s">
        <v>101</v>
      </c>
      <c r="F61" s="65" t="s">
        <v>270</v>
      </c>
      <c r="G61" s="67">
        <v>1600</v>
      </c>
      <c r="H61" s="66">
        <v>0</v>
      </c>
      <c r="I61" s="67">
        <f t="shared" si="10"/>
        <v>0</v>
      </c>
      <c r="J61" s="67">
        <f t="shared" si="11"/>
        <v>128</v>
      </c>
      <c r="K61" s="67">
        <f t="shared" si="12"/>
        <v>35</v>
      </c>
      <c r="L61" s="67">
        <f t="shared" si="13"/>
        <v>8</v>
      </c>
      <c r="M61" s="67">
        <v>0</v>
      </c>
      <c r="N61" s="67">
        <v>0</v>
      </c>
      <c r="O61" s="63">
        <f t="shared" si="6"/>
        <v>171</v>
      </c>
      <c r="P61" s="67">
        <f t="shared" si="14"/>
        <v>160</v>
      </c>
      <c r="Q61" s="63">
        <f t="shared" si="8"/>
        <v>331</v>
      </c>
      <c r="R61" s="63"/>
      <c r="S61" s="76"/>
      <c r="T61" s="73"/>
      <c r="U61" s="67">
        <v>0</v>
      </c>
      <c r="V61" s="67">
        <f t="shared" si="9"/>
        <v>1269</v>
      </c>
      <c r="W61" s="74">
        <f>ROUND(MAX((V61-3500)*1%*{3,10,20,25,30,35,45}-5*{0,21,111,201,551,1101,2701},0),2)</f>
        <v>0</v>
      </c>
      <c r="X61" s="77">
        <f t="shared" si="15"/>
        <v>1269</v>
      </c>
      <c r="Y61" s="81"/>
    </row>
    <row r="62" spans="1:25" s="54" customFormat="1" ht="15.75" customHeight="1" x14ac:dyDescent="0.25">
      <c r="A62" s="299"/>
      <c r="B62" s="64">
        <v>58</v>
      </c>
      <c r="C62" s="65">
        <v>58</v>
      </c>
      <c r="D62" s="65" t="s">
        <v>240</v>
      </c>
      <c r="E62" s="65" t="s">
        <v>101</v>
      </c>
      <c r="F62" s="65" t="s">
        <v>270</v>
      </c>
      <c r="G62" s="67">
        <v>1600</v>
      </c>
      <c r="H62" s="66">
        <v>0</v>
      </c>
      <c r="I62" s="67">
        <f t="shared" si="10"/>
        <v>0</v>
      </c>
      <c r="J62" s="67">
        <f t="shared" si="11"/>
        <v>128</v>
      </c>
      <c r="K62" s="67">
        <f t="shared" si="12"/>
        <v>35</v>
      </c>
      <c r="L62" s="67">
        <f t="shared" si="13"/>
        <v>8</v>
      </c>
      <c r="M62" s="67">
        <v>0</v>
      </c>
      <c r="N62" s="67">
        <v>0</v>
      </c>
      <c r="O62" s="63">
        <f t="shared" si="6"/>
        <v>171</v>
      </c>
      <c r="P62" s="67">
        <f t="shared" si="14"/>
        <v>160</v>
      </c>
      <c r="Q62" s="78">
        <f t="shared" si="8"/>
        <v>331</v>
      </c>
      <c r="R62" s="63"/>
      <c r="S62" s="76"/>
      <c r="T62" s="73"/>
      <c r="U62" s="67">
        <v>0</v>
      </c>
      <c r="V62" s="67">
        <f t="shared" si="9"/>
        <v>1269</v>
      </c>
      <c r="W62" s="74">
        <f>ROUND(MAX((V62-3500)*1%*{3,10,20,25,30,35,45}-5*{0,21,111,201,551,1101,2701},0),2)</f>
        <v>0</v>
      </c>
      <c r="X62" s="77">
        <f t="shared" si="15"/>
        <v>1269</v>
      </c>
      <c r="Y62" s="81"/>
    </row>
    <row r="63" spans="1:25" s="54" customFormat="1" ht="21.75" customHeight="1" x14ac:dyDescent="0.3">
      <c r="A63" s="299"/>
      <c r="B63" s="287" t="s">
        <v>272</v>
      </c>
      <c r="C63" s="288"/>
      <c r="D63" s="288"/>
      <c r="E63" s="288"/>
      <c r="F63" s="289"/>
      <c r="G63" s="68"/>
      <c r="H63" s="68"/>
      <c r="I63" s="68"/>
      <c r="J63" s="69">
        <f t="shared" ref="J63:R63" si="16">SUM(J5:J62)</f>
        <v>12080</v>
      </c>
      <c r="K63" s="69">
        <f t="shared" si="16"/>
        <v>3194</v>
      </c>
      <c r="L63" s="69">
        <f t="shared" si="16"/>
        <v>755</v>
      </c>
      <c r="M63" s="69">
        <f t="shared" si="16"/>
        <v>0</v>
      </c>
      <c r="N63" s="69">
        <f t="shared" si="16"/>
        <v>0</v>
      </c>
      <c r="O63" s="69">
        <f t="shared" si="16"/>
        <v>16029</v>
      </c>
      <c r="P63" s="69">
        <f t="shared" si="16"/>
        <v>15100</v>
      </c>
      <c r="Q63" s="69">
        <f t="shared" si="16"/>
        <v>31129</v>
      </c>
      <c r="R63" s="69">
        <f t="shared" si="16"/>
        <v>0</v>
      </c>
      <c r="S63" s="69"/>
      <c r="T63" s="69">
        <f>SUM(T5:T62)</f>
        <v>0</v>
      </c>
      <c r="U63" s="69">
        <f>SUM(U5:U62)</f>
        <v>0</v>
      </c>
      <c r="V63" s="69">
        <f>SUM(V5:V62)</f>
        <v>119871</v>
      </c>
      <c r="W63" s="69">
        <f>SUM(W5:W62)</f>
        <v>567.76</v>
      </c>
      <c r="X63" s="79">
        <f>SUM(X5:X62)</f>
        <v>119303.23999999999</v>
      </c>
      <c r="Y63" s="81"/>
    </row>
    <row r="64" spans="1:25" ht="19.5" customHeight="1" x14ac:dyDescent="0.15">
      <c r="A64" s="305" t="s">
        <v>684</v>
      </c>
      <c r="B64" s="305"/>
      <c r="C64" s="305"/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  <c r="Q64" s="305"/>
      <c r="R64" s="305"/>
      <c r="S64" s="305"/>
      <c r="T64" s="305"/>
      <c r="U64" s="305"/>
      <c r="V64" s="305"/>
      <c r="W64" s="305"/>
      <c r="X64" s="305"/>
    </row>
    <row r="65" spans="1:26" ht="24" customHeight="1" x14ac:dyDescent="0.15">
      <c r="A65" s="305"/>
      <c r="B65" s="305"/>
      <c r="C65" s="305"/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  <c r="Q65" s="305"/>
      <c r="R65" s="305"/>
      <c r="S65" s="305"/>
      <c r="T65" s="305"/>
      <c r="U65" s="305"/>
      <c r="V65" s="305"/>
      <c r="W65" s="305"/>
      <c r="X65" s="305"/>
    </row>
    <row r="69" spans="1:26" x14ac:dyDescent="0.15">
      <c r="B69" s="82" t="s">
        <v>685</v>
      </c>
    </row>
    <row r="70" spans="1:26" x14ac:dyDescent="0.15">
      <c r="B70" s="306" t="s">
        <v>241</v>
      </c>
      <c r="C70" s="306"/>
      <c r="D70" s="306"/>
      <c r="E70" s="306"/>
      <c r="F70" s="306"/>
      <c r="G70" s="306"/>
      <c r="H70" s="306"/>
      <c r="I70" s="306"/>
      <c r="J70" s="306"/>
      <c r="K70" s="306"/>
      <c r="L70" s="306"/>
      <c r="M70" s="306"/>
      <c r="N70" s="306"/>
      <c r="O70" s="306"/>
      <c r="P70" s="306"/>
      <c r="Q70" s="306"/>
      <c r="R70" s="306"/>
      <c r="S70" s="306"/>
      <c r="T70" s="306"/>
      <c r="U70" s="306"/>
      <c r="V70" s="306"/>
      <c r="W70" s="306"/>
      <c r="X70" s="306"/>
      <c r="Y70" s="306"/>
      <c r="Z70" s="306"/>
    </row>
    <row r="71" spans="1:26" x14ac:dyDescent="0.15">
      <c r="B71" s="306"/>
      <c r="C71" s="306"/>
      <c r="D71" s="306"/>
      <c r="E71" s="306"/>
      <c r="F71" s="306"/>
      <c r="G71" s="306"/>
      <c r="H71" s="306"/>
      <c r="I71" s="306"/>
      <c r="J71" s="306"/>
      <c r="K71" s="306"/>
      <c r="L71" s="306"/>
      <c r="M71" s="306"/>
      <c r="N71" s="306"/>
      <c r="O71" s="306"/>
      <c r="P71" s="306"/>
      <c r="Q71" s="306"/>
      <c r="R71" s="306"/>
      <c r="S71" s="306"/>
      <c r="T71" s="306"/>
      <c r="U71" s="306"/>
      <c r="V71" s="306"/>
      <c r="W71" s="306"/>
      <c r="X71" s="306"/>
      <c r="Y71" s="306"/>
      <c r="Z71" s="306"/>
    </row>
    <row r="72" spans="1:26" x14ac:dyDescent="0.15"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90"/>
      <c r="S72" s="290"/>
      <c r="T72" s="290"/>
      <c r="U72" s="290"/>
      <c r="V72" s="291" t="s">
        <v>686</v>
      </c>
      <c r="W72" s="292"/>
      <c r="X72" t="s">
        <v>687</v>
      </c>
      <c r="Y72" s="93" t="s">
        <v>688</v>
      </c>
    </row>
    <row r="73" spans="1:26" ht="18" x14ac:dyDescent="0.15">
      <c r="B73" s="296" t="s">
        <v>242</v>
      </c>
      <c r="C73" s="296" t="s">
        <v>153</v>
      </c>
      <c r="D73" s="296" t="s">
        <v>154</v>
      </c>
      <c r="E73" s="296" t="s">
        <v>86</v>
      </c>
      <c r="F73" s="296" t="s">
        <v>243</v>
      </c>
      <c r="G73" s="296" t="s">
        <v>244</v>
      </c>
      <c r="H73" s="296" t="s">
        <v>245</v>
      </c>
      <c r="I73" s="296" t="s">
        <v>246</v>
      </c>
      <c r="J73" s="293" t="s">
        <v>689</v>
      </c>
      <c r="K73" s="294"/>
      <c r="L73" s="294"/>
      <c r="M73" s="294"/>
      <c r="N73" s="294"/>
      <c r="O73" s="294"/>
      <c r="P73" s="295"/>
      <c r="Q73" s="293" t="s">
        <v>690</v>
      </c>
      <c r="R73" s="294"/>
      <c r="S73" s="294"/>
      <c r="T73" s="294"/>
      <c r="U73" s="295"/>
      <c r="V73" s="92"/>
      <c r="W73" s="92"/>
      <c r="X73" s="296" t="s">
        <v>248</v>
      </c>
      <c r="Y73" s="296" t="s">
        <v>249</v>
      </c>
      <c r="Z73" s="296" t="s">
        <v>250</v>
      </c>
    </row>
    <row r="74" spans="1:26" ht="144" x14ac:dyDescent="0.15">
      <c r="B74" s="296"/>
      <c r="C74" s="296"/>
      <c r="D74" s="296"/>
      <c r="E74" s="296"/>
      <c r="F74" s="296"/>
      <c r="G74" s="296"/>
      <c r="H74" s="296"/>
      <c r="I74" s="296"/>
      <c r="J74" s="83" t="s">
        <v>251</v>
      </c>
      <c r="K74" s="83" t="s">
        <v>253</v>
      </c>
      <c r="L74" s="83" t="s">
        <v>255</v>
      </c>
      <c r="M74" s="83" t="s">
        <v>257</v>
      </c>
      <c r="N74" s="83" t="s">
        <v>259</v>
      </c>
      <c r="O74" s="83" t="s">
        <v>263</v>
      </c>
      <c r="P74" s="83" t="s">
        <v>265</v>
      </c>
      <c r="Q74" s="83" t="s">
        <v>252</v>
      </c>
      <c r="R74" s="83" t="s">
        <v>254</v>
      </c>
      <c r="S74" s="83" t="s">
        <v>256</v>
      </c>
      <c r="T74" s="83" t="s">
        <v>258</v>
      </c>
      <c r="U74" s="83" t="s">
        <v>260</v>
      </c>
      <c r="V74" s="83" t="s">
        <v>264</v>
      </c>
      <c r="W74" s="83" t="s">
        <v>266</v>
      </c>
      <c r="X74" s="296"/>
      <c r="Y74" s="296"/>
      <c r="Z74" s="296"/>
    </row>
    <row r="75" spans="1:26" ht="15.75" x14ac:dyDescent="0.25">
      <c r="B75" s="84">
        <v>1</v>
      </c>
      <c r="C75" s="85">
        <v>1101</v>
      </c>
      <c r="D75" s="86" t="s">
        <v>691</v>
      </c>
      <c r="E75" s="87" t="s">
        <v>91</v>
      </c>
      <c r="F75" s="86" t="s">
        <v>111</v>
      </c>
      <c r="G75" s="88">
        <v>10000</v>
      </c>
      <c r="H75" s="89">
        <v>0</v>
      </c>
      <c r="I75" s="89">
        <v>0</v>
      </c>
      <c r="J75" s="89">
        <f>G75*0.2</f>
        <v>2000</v>
      </c>
      <c r="K75" s="89">
        <f t="shared" ref="K75:K81" si="17">G75*0.1</f>
        <v>1000</v>
      </c>
      <c r="L75" s="89">
        <f t="shared" ref="L75:L81" si="18">G75*0.01</f>
        <v>100</v>
      </c>
      <c r="M75" s="89">
        <f t="shared" ref="M75:M81" si="19">G75*0.008</f>
        <v>80</v>
      </c>
      <c r="N75" s="89">
        <f t="shared" ref="N75:N81" si="20">G75*0.008</f>
        <v>80</v>
      </c>
      <c r="O75" s="89">
        <f t="shared" ref="O75:O81" si="21">G75*0.12</f>
        <v>1200</v>
      </c>
      <c r="P75" s="89">
        <f>J75+K75+L75+M75+N75+O75</f>
        <v>4460</v>
      </c>
      <c r="Q75" s="89">
        <f t="shared" ref="Q75:Q81" si="22">G75*0.08</f>
        <v>800</v>
      </c>
      <c r="R75" s="89">
        <f t="shared" ref="R75:R81" si="23">G75*0.02+3</f>
        <v>203</v>
      </c>
      <c r="S75" s="89">
        <f t="shared" ref="S75:S81" si="24">G75*0.005</f>
        <v>50</v>
      </c>
      <c r="T75" s="89">
        <f t="shared" ref="T75:U81" si="25">G75*0</f>
        <v>0</v>
      </c>
      <c r="U75" s="89">
        <f t="shared" si="25"/>
        <v>0</v>
      </c>
      <c r="V75" s="89">
        <f t="shared" ref="V75:V81" si="26">G75*0.12</f>
        <v>1200</v>
      </c>
      <c r="W75" s="89">
        <f>Q75+R75+S75+T75+U75+V75</f>
        <v>2253</v>
      </c>
      <c r="X75" s="89">
        <f>G75-W75-3500</f>
        <v>4247</v>
      </c>
      <c r="Y75" s="94">
        <f>X75*0.1-105</f>
        <v>319.70000000000005</v>
      </c>
      <c r="Z75" s="94">
        <f t="shared" ref="Z75:Z81" si="27">G75-W75-Y75</f>
        <v>7427.3</v>
      </c>
    </row>
    <row r="76" spans="1:26" ht="15.75" x14ac:dyDescent="0.25">
      <c r="B76" s="84">
        <v>2</v>
      </c>
      <c r="C76" s="85">
        <v>1102</v>
      </c>
      <c r="D76" s="86" t="s">
        <v>692</v>
      </c>
      <c r="E76" s="87" t="s">
        <v>91</v>
      </c>
      <c r="F76" s="86" t="s">
        <v>693</v>
      </c>
      <c r="G76" s="88">
        <v>4000</v>
      </c>
      <c r="H76" s="89">
        <v>0</v>
      </c>
      <c r="I76" s="89">
        <v>0</v>
      </c>
      <c r="J76" s="89">
        <f t="shared" ref="J76:J81" si="28">G76*0.2</f>
        <v>800</v>
      </c>
      <c r="K76" s="89">
        <f t="shared" si="17"/>
        <v>400</v>
      </c>
      <c r="L76" s="89">
        <f t="shared" si="18"/>
        <v>40</v>
      </c>
      <c r="M76" s="89">
        <f t="shared" si="19"/>
        <v>32</v>
      </c>
      <c r="N76" s="89">
        <f t="shared" si="20"/>
        <v>32</v>
      </c>
      <c r="O76" s="89">
        <f t="shared" si="21"/>
        <v>480</v>
      </c>
      <c r="P76" s="89">
        <f t="shared" ref="P76:P81" si="29">J76+K76+L76+M76+N76+O76</f>
        <v>1784</v>
      </c>
      <c r="Q76" s="89">
        <f t="shared" si="22"/>
        <v>320</v>
      </c>
      <c r="R76" s="89">
        <f t="shared" si="23"/>
        <v>83</v>
      </c>
      <c r="S76" s="89">
        <f t="shared" si="24"/>
        <v>20</v>
      </c>
      <c r="T76" s="89">
        <f t="shared" si="25"/>
        <v>0</v>
      </c>
      <c r="U76" s="89">
        <f t="shared" si="25"/>
        <v>0</v>
      </c>
      <c r="V76" s="89">
        <f t="shared" si="26"/>
        <v>480</v>
      </c>
      <c r="W76" s="89">
        <f t="shared" ref="W76:W82" si="30">Q76+R76+S76+T76+U76+V76</f>
        <v>903</v>
      </c>
      <c r="X76" s="89"/>
      <c r="Y76" s="94">
        <f t="shared" ref="Y76:Y81" si="31">X76*0.03</f>
        <v>0</v>
      </c>
      <c r="Z76" s="94">
        <f t="shared" si="27"/>
        <v>3097</v>
      </c>
    </row>
    <row r="77" spans="1:26" ht="15.75" x14ac:dyDescent="0.25">
      <c r="B77" s="84">
        <v>3</v>
      </c>
      <c r="C77" s="85">
        <v>1103</v>
      </c>
      <c r="D77" s="86" t="s">
        <v>694</v>
      </c>
      <c r="E77" s="87" t="s">
        <v>107</v>
      </c>
      <c r="F77" s="86" t="s">
        <v>141</v>
      </c>
      <c r="G77" s="88">
        <v>6000</v>
      </c>
      <c r="H77" s="89">
        <v>0</v>
      </c>
      <c r="I77" s="89">
        <v>0</v>
      </c>
      <c r="J77" s="89">
        <f t="shared" si="28"/>
        <v>1200</v>
      </c>
      <c r="K77" s="89">
        <f t="shared" si="17"/>
        <v>600</v>
      </c>
      <c r="L77" s="89">
        <f t="shared" si="18"/>
        <v>60</v>
      </c>
      <c r="M77" s="89">
        <f t="shared" si="19"/>
        <v>48</v>
      </c>
      <c r="N77" s="89">
        <f t="shared" si="20"/>
        <v>48</v>
      </c>
      <c r="O77" s="89">
        <f t="shared" si="21"/>
        <v>720</v>
      </c>
      <c r="P77" s="89">
        <f t="shared" si="29"/>
        <v>2676</v>
      </c>
      <c r="Q77" s="89">
        <f t="shared" si="22"/>
        <v>480</v>
      </c>
      <c r="R77" s="89">
        <f t="shared" si="23"/>
        <v>123</v>
      </c>
      <c r="S77" s="89">
        <f t="shared" si="24"/>
        <v>30</v>
      </c>
      <c r="T77" s="89">
        <f t="shared" si="25"/>
        <v>0</v>
      </c>
      <c r="U77" s="89">
        <f t="shared" si="25"/>
        <v>0</v>
      </c>
      <c r="V77" s="89">
        <f t="shared" si="26"/>
        <v>720</v>
      </c>
      <c r="W77" s="89">
        <f t="shared" si="30"/>
        <v>1353</v>
      </c>
      <c r="X77" s="89">
        <f>G77-W77-3500</f>
        <v>1147</v>
      </c>
      <c r="Y77" s="94">
        <f t="shared" si="31"/>
        <v>34.409999999999997</v>
      </c>
      <c r="Z77" s="94">
        <f t="shared" si="27"/>
        <v>4612.59</v>
      </c>
    </row>
    <row r="78" spans="1:26" ht="15.75" x14ac:dyDescent="0.25">
      <c r="B78" s="84">
        <v>4</v>
      </c>
      <c r="C78" s="85">
        <v>1104</v>
      </c>
      <c r="D78" s="86" t="s">
        <v>695</v>
      </c>
      <c r="E78" s="87" t="s">
        <v>97</v>
      </c>
      <c r="F78" s="86" t="s">
        <v>127</v>
      </c>
      <c r="G78" s="88">
        <v>6000</v>
      </c>
      <c r="H78" s="89">
        <v>0</v>
      </c>
      <c r="I78" s="89">
        <v>0</v>
      </c>
      <c r="J78" s="89">
        <f t="shared" si="28"/>
        <v>1200</v>
      </c>
      <c r="K78" s="89">
        <f t="shared" si="17"/>
        <v>600</v>
      </c>
      <c r="L78" s="89">
        <f t="shared" si="18"/>
        <v>60</v>
      </c>
      <c r="M78" s="89">
        <f t="shared" si="19"/>
        <v>48</v>
      </c>
      <c r="N78" s="89">
        <f t="shared" si="20"/>
        <v>48</v>
      </c>
      <c r="O78" s="89">
        <f t="shared" si="21"/>
        <v>720</v>
      </c>
      <c r="P78" s="89">
        <f t="shared" si="29"/>
        <v>2676</v>
      </c>
      <c r="Q78" s="89">
        <f t="shared" si="22"/>
        <v>480</v>
      </c>
      <c r="R78" s="89">
        <f t="shared" si="23"/>
        <v>123</v>
      </c>
      <c r="S78" s="89">
        <f t="shared" si="24"/>
        <v>30</v>
      </c>
      <c r="T78" s="89">
        <f t="shared" si="25"/>
        <v>0</v>
      </c>
      <c r="U78" s="89">
        <f t="shared" si="25"/>
        <v>0</v>
      </c>
      <c r="V78" s="89">
        <f t="shared" si="26"/>
        <v>720</v>
      </c>
      <c r="W78" s="89">
        <f t="shared" si="30"/>
        <v>1353</v>
      </c>
      <c r="X78" s="89">
        <f>G78-W78-3500</f>
        <v>1147</v>
      </c>
      <c r="Y78" s="94">
        <f t="shared" si="31"/>
        <v>34.409999999999997</v>
      </c>
      <c r="Z78" s="94">
        <f t="shared" si="27"/>
        <v>4612.59</v>
      </c>
    </row>
    <row r="79" spans="1:26" ht="15.75" x14ac:dyDescent="0.25">
      <c r="B79" s="84">
        <v>5</v>
      </c>
      <c r="C79" s="85">
        <v>1105</v>
      </c>
      <c r="D79" s="86" t="s">
        <v>696</v>
      </c>
      <c r="E79" s="87" t="s">
        <v>99</v>
      </c>
      <c r="F79" s="86" t="s">
        <v>131</v>
      </c>
      <c r="G79" s="88">
        <v>6000</v>
      </c>
      <c r="H79" s="89">
        <v>0</v>
      </c>
      <c r="I79" s="89">
        <v>0</v>
      </c>
      <c r="J79" s="89">
        <f t="shared" si="28"/>
        <v>1200</v>
      </c>
      <c r="K79" s="89">
        <f t="shared" si="17"/>
        <v>600</v>
      </c>
      <c r="L79" s="89">
        <f t="shared" si="18"/>
        <v>60</v>
      </c>
      <c r="M79" s="89">
        <f t="shared" si="19"/>
        <v>48</v>
      </c>
      <c r="N79" s="89">
        <f t="shared" si="20"/>
        <v>48</v>
      </c>
      <c r="O79" s="89">
        <f t="shared" si="21"/>
        <v>720</v>
      </c>
      <c r="P79" s="89">
        <f t="shared" si="29"/>
        <v>2676</v>
      </c>
      <c r="Q79" s="89">
        <f t="shared" si="22"/>
        <v>480</v>
      </c>
      <c r="R79" s="89">
        <f t="shared" si="23"/>
        <v>123</v>
      </c>
      <c r="S79" s="89">
        <f t="shared" si="24"/>
        <v>30</v>
      </c>
      <c r="T79" s="89">
        <f t="shared" si="25"/>
        <v>0</v>
      </c>
      <c r="U79" s="89">
        <f t="shared" si="25"/>
        <v>0</v>
      </c>
      <c r="V79" s="89">
        <f t="shared" si="26"/>
        <v>720</v>
      </c>
      <c r="W79" s="89">
        <f t="shared" si="30"/>
        <v>1353</v>
      </c>
      <c r="X79" s="89">
        <f>G79-W79-3500</f>
        <v>1147</v>
      </c>
      <c r="Y79" s="94">
        <f t="shared" si="31"/>
        <v>34.409999999999997</v>
      </c>
      <c r="Z79" s="94">
        <f t="shared" si="27"/>
        <v>4612.59</v>
      </c>
    </row>
    <row r="80" spans="1:26" ht="15.75" x14ac:dyDescent="0.25">
      <c r="B80" s="84">
        <v>6</v>
      </c>
      <c r="C80" s="85">
        <v>1106</v>
      </c>
      <c r="D80" s="86" t="s">
        <v>697</v>
      </c>
      <c r="E80" s="87" t="s">
        <v>95</v>
      </c>
      <c r="F80" s="86" t="s">
        <v>119</v>
      </c>
      <c r="G80" s="88">
        <v>6000</v>
      </c>
      <c r="H80" s="89">
        <v>0</v>
      </c>
      <c r="I80" s="89">
        <v>0</v>
      </c>
      <c r="J80" s="89">
        <f t="shared" si="28"/>
        <v>1200</v>
      </c>
      <c r="K80" s="89">
        <f t="shared" si="17"/>
        <v>600</v>
      </c>
      <c r="L80" s="89">
        <f t="shared" si="18"/>
        <v>60</v>
      </c>
      <c r="M80" s="89">
        <f t="shared" si="19"/>
        <v>48</v>
      </c>
      <c r="N80" s="89">
        <f t="shared" si="20"/>
        <v>48</v>
      </c>
      <c r="O80" s="89">
        <f t="shared" si="21"/>
        <v>720</v>
      </c>
      <c r="P80" s="89">
        <f t="shared" si="29"/>
        <v>2676</v>
      </c>
      <c r="Q80" s="89">
        <f t="shared" si="22"/>
        <v>480</v>
      </c>
      <c r="R80" s="89">
        <f t="shared" si="23"/>
        <v>123</v>
      </c>
      <c r="S80" s="89">
        <f t="shared" si="24"/>
        <v>30</v>
      </c>
      <c r="T80" s="89">
        <f t="shared" si="25"/>
        <v>0</v>
      </c>
      <c r="U80" s="89">
        <f t="shared" si="25"/>
        <v>0</v>
      </c>
      <c r="V80" s="89">
        <f t="shared" si="26"/>
        <v>720</v>
      </c>
      <c r="W80" s="89">
        <f t="shared" si="30"/>
        <v>1353</v>
      </c>
      <c r="X80" s="89">
        <f>G80-W80-3500</f>
        <v>1147</v>
      </c>
      <c r="Y80" s="94">
        <f t="shared" si="31"/>
        <v>34.409999999999997</v>
      </c>
      <c r="Z80" s="94">
        <f t="shared" si="27"/>
        <v>4612.59</v>
      </c>
    </row>
    <row r="81" spans="2:28" ht="15.75" x14ac:dyDescent="0.25">
      <c r="B81" s="84">
        <v>7</v>
      </c>
      <c r="C81" s="85">
        <v>1107</v>
      </c>
      <c r="D81" s="86" t="s">
        <v>698</v>
      </c>
      <c r="E81" s="87" t="s">
        <v>95</v>
      </c>
      <c r="F81" s="86" t="s">
        <v>125</v>
      </c>
      <c r="G81" s="88">
        <v>4000</v>
      </c>
      <c r="H81" s="89">
        <v>0</v>
      </c>
      <c r="I81" s="89">
        <v>0</v>
      </c>
      <c r="J81" s="89">
        <f t="shared" si="28"/>
        <v>800</v>
      </c>
      <c r="K81" s="89">
        <f t="shared" si="17"/>
        <v>400</v>
      </c>
      <c r="L81" s="89">
        <f t="shared" si="18"/>
        <v>40</v>
      </c>
      <c r="M81" s="89">
        <f t="shared" si="19"/>
        <v>32</v>
      </c>
      <c r="N81" s="89">
        <f t="shared" si="20"/>
        <v>32</v>
      </c>
      <c r="O81" s="89">
        <f t="shared" si="21"/>
        <v>480</v>
      </c>
      <c r="P81" s="89">
        <f t="shared" si="29"/>
        <v>1784</v>
      </c>
      <c r="Q81" s="89">
        <f t="shared" si="22"/>
        <v>320</v>
      </c>
      <c r="R81" s="89">
        <f t="shared" si="23"/>
        <v>83</v>
      </c>
      <c r="S81" s="89">
        <f t="shared" si="24"/>
        <v>20</v>
      </c>
      <c r="T81" s="89">
        <f t="shared" si="25"/>
        <v>0</v>
      </c>
      <c r="U81" s="89">
        <f t="shared" si="25"/>
        <v>0</v>
      </c>
      <c r="V81" s="89">
        <f t="shared" si="26"/>
        <v>480</v>
      </c>
      <c r="W81" s="89">
        <f t="shared" si="30"/>
        <v>903</v>
      </c>
      <c r="X81" s="89"/>
      <c r="Y81" s="94">
        <f t="shared" si="31"/>
        <v>0</v>
      </c>
      <c r="Z81" s="94">
        <f t="shared" si="27"/>
        <v>3097</v>
      </c>
    </row>
    <row r="82" spans="2:28" ht="18" x14ac:dyDescent="0.3">
      <c r="B82" s="296" t="s">
        <v>272</v>
      </c>
      <c r="C82" s="296"/>
      <c r="D82" s="296"/>
      <c r="E82" s="296"/>
      <c r="F82" s="296"/>
      <c r="G82" s="90">
        <f>SUM(G75:G81)</f>
        <v>42000</v>
      </c>
      <c r="H82" s="90"/>
      <c r="I82" s="90"/>
      <c r="J82" s="90">
        <f t="shared" ref="J82:V82" si="32">SUM(J75:J81)</f>
        <v>8400</v>
      </c>
      <c r="K82" s="91">
        <f t="shared" si="32"/>
        <v>4200</v>
      </c>
      <c r="L82" s="91">
        <f t="shared" si="32"/>
        <v>420</v>
      </c>
      <c r="M82" s="91">
        <f t="shared" si="32"/>
        <v>336</v>
      </c>
      <c r="N82" s="91">
        <f t="shared" si="32"/>
        <v>336</v>
      </c>
      <c r="O82" s="91">
        <f t="shared" si="32"/>
        <v>5040</v>
      </c>
      <c r="P82" s="91">
        <f t="shared" si="32"/>
        <v>18732</v>
      </c>
      <c r="Q82" s="91">
        <f t="shared" si="32"/>
        <v>3360</v>
      </c>
      <c r="R82" s="91">
        <f t="shared" si="32"/>
        <v>861</v>
      </c>
      <c r="S82" s="91">
        <f t="shared" si="32"/>
        <v>210</v>
      </c>
      <c r="T82" s="91">
        <f t="shared" si="32"/>
        <v>0</v>
      </c>
      <c r="U82" s="91">
        <f t="shared" si="32"/>
        <v>0</v>
      </c>
      <c r="V82" s="91">
        <f t="shared" si="32"/>
        <v>5040</v>
      </c>
      <c r="W82" s="89">
        <f t="shared" si="30"/>
        <v>9471</v>
      </c>
      <c r="X82" s="91">
        <f>SUM(X75:X81)</f>
        <v>8835</v>
      </c>
      <c r="Y82" s="91">
        <f>SUM(Y75:Y81)</f>
        <v>457.33999999999992</v>
      </c>
      <c r="Z82" s="91">
        <f>SUM(Z75:Z81)</f>
        <v>32071.66</v>
      </c>
    </row>
    <row r="83" spans="2:28" x14ac:dyDescent="0.15">
      <c r="B83" s="307" t="s">
        <v>699</v>
      </c>
      <c r="C83" s="307"/>
      <c r="D83" s="307"/>
      <c r="E83" s="307"/>
      <c r="F83" s="307"/>
      <c r="G83" s="307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307"/>
      <c r="Y83" s="307"/>
      <c r="Z83" s="307"/>
    </row>
    <row r="84" spans="2:28" x14ac:dyDescent="0.15">
      <c r="B84" s="307"/>
      <c r="C84" s="307"/>
      <c r="D84" s="307"/>
      <c r="E84" s="307"/>
      <c r="F84" s="307"/>
      <c r="G84" s="307"/>
      <c r="H84" s="307"/>
      <c r="I84" s="307"/>
      <c r="J84" s="307"/>
      <c r="K84" s="307"/>
      <c r="L84" s="307"/>
      <c r="M84" s="307"/>
      <c r="N84" s="307"/>
      <c r="O84" s="307"/>
      <c r="P84" s="307"/>
      <c r="Q84" s="307"/>
      <c r="R84" s="307"/>
      <c r="S84" s="307"/>
      <c r="T84" s="307"/>
      <c r="U84" s="307"/>
      <c r="V84" s="307"/>
      <c r="W84" s="307"/>
      <c r="X84" s="307"/>
      <c r="Y84" s="307"/>
      <c r="Z84" s="307"/>
    </row>
    <row r="88" spans="2:28" x14ac:dyDescent="0.15">
      <c r="B88" s="82" t="s">
        <v>700</v>
      </c>
    </row>
    <row r="89" spans="2:28" x14ac:dyDescent="0.15">
      <c r="B89" s="306" t="s">
        <v>241</v>
      </c>
      <c r="C89" s="306"/>
      <c r="D89" s="306"/>
      <c r="E89" s="306"/>
      <c r="F89" s="306"/>
      <c r="G89" s="306"/>
      <c r="H89" s="306"/>
      <c r="I89" s="306"/>
      <c r="J89" s="306"/>
      <c r="K89" s="306"/>
      <c r="L89" s="306"/>
      <c r="M89" s="306"/>
      <c r="N89" s="306"/>
      <c r="O89" s="306"/>
      <c r="P89" s="306"/>
      <c r="Q89" s="306"/>
      <c r="R89" s="306"/>
      <c r="S89" s="306"/>
      <c r="T89" s="306"/>
      <c r="U89" s="306"/>
      <c r="V89" s="306"/>
      <c r="W89" s="306"/>
      <c r="X89" s="306"/>
      <c r="Y89" s="306"/>
      <c r="Z89" s="306"/>
      <c r="AA89" s="306"/>
      <c r="AB89" s="306"/>
    </row>
    <row r="90" spans="2:28" x14ac:dyDescent="0.15">
      <c r="B90" s="306"/>
      <c r="C90" s="306"/>
      <c r="D90" s="306"/>
      <c r="E90" s="306"/>
      <c r="F90" s="306"/>
      <c r="G90" s="306"/>
      <c r="H90" s="306"/>
      <c r="I90" s="306"/>
      <c r="J90" s="306"/>
      <c r="K90" s="306"/>
      <c r="L90" s="306"/>
      <c r="M90" s="306"/>
      <c r="N90" s="306"/>
      <c r="O90" s="306"/>
      <c r="P90" s="306"/>
      <c r="Q90" s="306"/>
      <c r="R90" s="306"/>
      <c r="S90" s="306"/>
      <c r="T90" s="306"/>
      <c r="U90" s="306"/>
      <c r="V90" s="306"/>
      <c r="W90" s="306"/>
      <c r="X90" s="306"/>
      <c r="Y90" s="306"/>
      <c r="Z90" s="306"/>
      <c r="AA90" s="306"/>
      <c r="AB90" s="306"/>
    </row>
    <row r="91" spans="2:28" x14ac:dyDescent="0.15">
      <c r="B91" s="290"/>
      <c r="C91" s="290"/>
      <c r="D91" s="290"/>
      <c r="E91" s="290"/>
      <c r="F91" s="290"/>
      <c r="G91" s="290"/>
      <c r="H91" s="290"/>
      <c r="I91" s="290"/>
      <c r="J91" s="290"/>
      <c r="K91" s="290"/>
      <c r="L91" s="290"/>
      <c r="M91" s="290"/>
      <c r="N91" s="290"/>
      <c r="O91" s="290"/>
      <c r="P91" s="290"/>
      <c r="Q91" s="290"/>
      <c r="R91" s="290"/>
      <c r="S91" s="290"/>
      <c r="T91" s="290"/>
      <c r="U91" s="290"/>
      <c r="V91" s="297"/>
      <c r="W91" s="291" t="s">
        <v>686</v>
      </c>
      <c r="X91" s="298"/>
      <c r="Y91" s="292"/>
      <c r="Z91" t="s">
        <v>687</v>
      </c>
      <c r="AA91" s="93" t="s">
        <v>688</v>
      </c>
    </row>
    <row r="92" spans="2:28" ht="18" x14ac:dyDescent="0.15">
      <c r="B92" s="296" t="s">
        <v>242</v>
      </c>
      <c r="C92" s="296" t="s">
        <v>153</v>
      </c>
      <c r="D92" s="296" t="s">
        <v>154</v>
      </c>
      <c r="E92" s="296" t="s">
        <v>86</v>
      </c>
      <c r="F92" s="296" t="s">
        <v>243</v>
      </c>
      <c r="G92" s="296" t="s">
        <v>244</v>
      </c>
      <c r="H92" s="296" t="s">
        <v>245</v>
      </c>
      <c r="I92" s="296" t="s">
        <v>246</v>
      </c>
      <c r="J92" s="296" t="s">
        <v>247</v>
      </c>
      <c r="K92" s="296"/>
      <c r="L92" s="296"/>
      <c r="M92" s="296"/>
      <c r="N92" s="296"/>
      <c r="O92" s="296"/>
      <c r="P92" s="296"/>
      <c r="Q92" s="296"/>
      <c r="R92" s="296"/>
      <c r="S92" s="296"/>
      <c r="T92" s="296"/>
      <c r="U92" s="296"/>
      <c r="V92" s="296"/>
      <c r="W92" s="296"/>
      <c r="X92" s="296"/>
      <c r="Y92" s="296"/>
      <c r="Z92" s="296" t="s">
        <v>248</v>
      </c>
      <c r="AA92" s="296" t="s">
        <v>249</v>
      </c>
      <c r="AB92" s="296" t="s">
        <v>250</v>
      </c>
    </row>
    <row r="93" spans="2:28" ht="144" x14ac:dyDescent="0.15">
      <c r="B93" s="296"/>
      <c r="C93" s="296"/>
      <c r="D93" s="296"/>
      <c r="E93" s="296"/>
      <c r="F93" s="296"/>
      <c r="G93" s="296"/>
      <c r="H93" s="296"/>
      <c r="I93" s="296"/>
      <c r="J93" s="83" t="s">
        <v>251</v>
      </c>
      <c r="K93" s="83" t="s">
        <v>252</v>
      </c>
      <c r="L93" s="83" t="s">
        <v>253</v>
      </c>
      <c r="M93" s="83" t="s">
        <v>254</v>
      </c>
      <c r="N93" s="83" t="s">
        <v>255</v>
      </c>
      <c r="O93" s="83" t="s">
        <v>256</v>
      </c>
      <c r="P93" s="83" t="s">
        <v>257</v>
      </c>
      <c r="Q93" s="83" t="s">
        <v>258</v>
      </c>
      <c r="R93" s="83" t="s">
        <v>259</v>
      </c>
      <c r="S93" s="83" t="s">
        <v>260</v>
      </c>
      <c r="T93" s="83" t="s">
        <v>261</v>
      </c>
      <c r="U93" s="83" t="s">
        <v>262</v>
      </c>
      <c r="V93" s="83" t="s">
        <v>263</v>
      </c>
      <c r="W93" s="83" t="s">
        <v>264</v>
      </c>
      <c r="X93" s="83" t="s">
        <v>265</v>
      </c>
      <c r="Y93" s="83" t="s">
        <v>266</v>
      </c>
      <c r="Z93" s="296"/>
      <c r="AA93" s="296"/>
      <c r="AB93" s="296"/>
    </row>
    <row r="94" spans="2:28" ht="15.75" x14ac:dyDescent="0.25">
      <c r="B94" s="84">
        <v>1</v>
      </c>
      <c r="C94" s="85">
        <f>ROW()-1</f>
        <v>93</v>
      </c>
      <c r="D94" s="43" t="s">
        <v>701</v>
      </c>
      <c r="E94" s="87" t="s">
        <v>91</v>
      </c>
      <c r="F94" s="85" t="s">
        <v>111</v>
      </c>
      <c r="G94" s="87">
        <v>10000</v>
      </c>
      <c r="H94" s="89">
        <v>0</v>
      </c>
      <c r="I94" s="89">
        <f>G94/22*H94</f>
        <v>0</v>
      </c>
      <c r="J94" s="89">
        <f>G94*0.2</f>
        <v>2000</v>
      </c>
      <c r="K94" s="89">
        <f>G94*0.08</f>
        <v>800</v>
      </c>
      <c r="L94" s="89">
        <f>G94*0.1</f>
        <v>1000</v>
      </c>
      <c r="M94" s="89">
        <f>G94*0.02+3</f>
        <v>203</v>
      </c>
      <c r="N94" s="89">
        <f>G94*0.01</f>
        <v>100</v>
      </c>
      <c r="O94" s="89">
        <f>G94*0.005</f>
        <v>50</v>
      </c>
      <c r="P94" s="89">
        <f>G94*0.008</f>
        <v>80</v>
      </c>
      <c r="Q94" s="89">
        <f>G94*0</f>
        <v>0</v>
      </c>
      <c r="R94" s="89">
        <f>G94*0.008</f>
        <v>80</v>
      </c>
      <c r="S94" s="89">
        <f>H94*0</f>
        <v>0</v>
      </c>
      <c r="T94" s="89">
        <f t="shared" ref="T94:U97" si="33">J94+L94+N94+P94+R94</f>
        <v>3260</v>
      </c>
      <c r="U94" s="89">
        <f t="shared" si="33"/>
        <v>1053</v>
      </c>
      <c r="V94" s="89">
        <f>G94*0.12</f>
        <v>1200</v>
      </c>
      <c r="W94" s="89">
        <f>G94*0.12</f>
        <v>1200</v>
      </c>
      <c r="X94" s="89">
        <f t="shared" ref="X94:Y97" si="34">T94+V94</f>
        <v>4460</v>
      </c>
      <c r="Y94" s="89">
        <f t="shared" si="34"/>
        <v>2253</v>
      </c>
      <c r="Z94" s="89">
        <f>G94-Y94-3500</f>
        <v>4247</v>
      </c>
      <c r="AA94" s="94">
        <f>Z94*0.1-105</f>
        <v>319.70000000000005</v>
      </c>
      <c r="AB94" s="94">
        <f>G94-Y94-AA94</f>
        <v>7427.3</v>
      </c>
    </row>
    <row r="95" spans="2:28" ht="15.75" x14ac:dyDescent="0.25">
      <c r="B95" s="84">
        <v>2</v>
      </c>
      <c r="C95" s="85">
        <f>ROW()-1</f>
        <v>94</v>
      </c>
      <c r="D95" s="43" t="s">
        <v>702</v>
      </c>
      <c r="E95" s="87" t="s">
        <v>91</v>
      </c>
      <c r="F95" s="85" t="s">
        <v>268</v>
      </c>
      <c r="G95" s="87">
        <v>6000</v>
      </c>
      <c r="H95" s="89">
        <v>0</v>
      </c>
      <c r="I95" s="89">
        <f>G95/22*H95</f>
        <v>0</v>
      </c>
      <c r="J95" s="89">
        <f>G95*0.2</f>
        <v>1200</v>
      </c>
      <c r="K95" s="89">
        <f>G95*0.08</f>
        <v>480</v>
      </c>
      <c r="L95" s="89">
        <f>G95*0.1</f>
        <v>600</v>
      </c>
      <c r="M95" s="89">
        <f>G95*0.02+3</f>
        <v>123</v>
      </c>
      <c r="N95" s="89">
        <f>G95*0.01</f>
        <v>60</v>
      </c>
      <c r="O95" s="89">
        <f>G95*0.005</f>
        <v>30</v>
      </c>
      <c r="P95" s="89">
        <f>G95*0.008</f>
        <v>48</v>
      </c>
      <c r="Q95" s="89">
        <f>G95*0</f>
        <v>0</v>
      </c>
      <c r="R95" s="89">
        <f>G95*0.008</f>
        <v>48</v>
      </c>
      <c r="S95" s="89">
        <f>H95*0</f>
        <v>0</v>
      </c>
      <c r="T95" s="89">
        <f t="shared" si="33"/>
        <v>1956</v>
      </c>
      <c r="U95" s="89">
        <f t="shared" si="33"/>
        <v>633</v>
      </c>
      <c r="V95" s="89">
        <f>G95*0.12</f>
        <v>720</v>
      </c>
      <c r="W95" s="89">
        <f>G95*0.12</f>
        <v>720</v>
      </c>
      <c r="X95" s="89">
        <f t="shared" si="34"/>
        <v>2676</v>
      </c>
      <c r="Y95" s="89">
        <f t="shared" si="34"/>
        <v>1353</v>
      </c>
      <c r="Z95" s="89">
        <f>G95-Y95-3500</f>
        <v>1147</v>
      </c>
      <c r="AA95" s="94">
        <f>Z95*0.03</f>
        <v>34.409999999999997</v>
      </c>
      <c r="AB95" s="94">
        <f>G95-Y95-AA95</f>
        <v>4612.59</v>
      </c>
    </row>
    <row r="96" spans="2:28" ht="15.75" x14ac:dyDescent="0.25">
      <c r="B96" s="84">
        <v>3</v>
      </c>
      <c r="C96" s="85">
        <f>ROW()-1</f>
        <v>95</v>
      </c>
      <c r="D96" s="43" t="s">
        <v>703</v>
      </c>
      <c r="E96" s="87" t="s">
        <v>704</v>
      </c>
      <c r="F96" s="85" t="s">
        <v>267</v>
      </c>
      <c r="G96" s="87">
        <v>6000</v>
      </c>
      <c r="H96" s="89">
        <v>0</v>
      </c>
      <c r="I96" s="89">
        <f>G96/22*H96</f>
        <v>0</v>
      </c>
      <c r="J96" s="89">
        <f>G96*0.2</f>
        <v>1200</v>
      </c>
      <c r="K96" s="89">
        <f>G96*0.08</f>
        <v>480</v>
      </c>
      <c r="L96" s="89">
        <f>G96*0.1</f>
        <v>600</v>
      </c>
      <c r="M96" s="89">
        <f>G96*0.02+3</f>
        <v>123</v>
      </c>
      <c r="N96" s="89">
        <f>G96*0.01</f>
        <v>60</v>
      </c>
      <c r="O96" s="89">
        <f>G96*0.005</f>
        <v>30</v>
      </c>
      <c r="P96" s="89">
        <f>G96*0.008</f>
        <v>48</v>
      </c>
      <c r="Q96" s="89">
        <f>G96*0</f>
        <v>0</v>
      </c>
      <c r="R96" s="89">
        <f>G96*0.008</f>
        <v>48</v>
      </c>
      <c r="S96" s="89">
        <f>H96*0</f>
        <v>0</v>
      </c>
      <c r="T96" s="89">
        <f t="shared" si="33"/>
        <v>1956</v>
      </c>
      <c r="U96" s="89">
        <f t="shared" si="33"/>
        <v>633</v>
      </c>
      <c r="V96" s="89">
        <f>G96*0.12</f>
        <v>720</v>
      </c>
      <c r="W96" s="89">
        <f>G96*0.12</f>
        <v>720</v>
      </c>
      <c r="X96" s="89">
        <f t="shared" si="34"/>
        <v>2676</v>
      </c>
      <c r="Y96" s="89">
        <f t="shared" si="34"/>
        <v>1353</v>
      </c>
      <c r="Z96" s="89">
        <f>G96-Y96-3500</f>
        <v>1147</v>
      </c>
      <c r="AA96" s="94">
        <f>Z96*0.03</f>
        <v>34.409999999999997</v>
      </c>
      <c r="AB96" s="94">
        <f>G96-Y96-AA96</f>
        <v>4612.59</v>
      </c>
    </row>
    <row r="97" spans="2:28" ht="15.75" x14ac:dyDescent="0.25">
      <c r="B97" s="84">
        <v>4</v>
      </c>
      <c r="C97" s="85">
        <f>ROW()-1</f>
        <v>96</v>
      </c>
      <c r="D97" s="43" t="s">
        <v>705</v>
      </c>
      <c r="E97" s="87" t="s">
        <v>95</v>
      </c>
      <c r="F97" s="85" t="s">
        <v>267</v>
      </c>
      <c r="G97" s="87">
        <v>6000</v>
      </c>
      <c r="H97" s="89">
        <v>0</v>
      </c>
      <c r="I97" s="89">
        <f>G97/22*H97</f>
        <v>0</v>
      </c>
      <c r="J97" s="89">
        <f>G97*0.2</f>
        <v>1200</v>
      </c>
      <c r="K97" s="89">
        <f>G97*0.08</f>
        <v>480</v>
      </c>
      <c r="L97" s="89">
        <f>G97*0.1</f>
        <v>600</v>
      </c>
      <c r="M97" s="89">
        <f>G97*0.02+3</f>
        <v>123</v>
      </c>
      <c r="N97" s="89">
        <f>G97*0.01</f>
        <v>60</v>
      </c>
      <c r="O97" s="89">
        <f>G97*0.005</f>
        <v>30</v>
      </c>
      <c r="P97" s="89">
        <f>G97*0.008</f>
        <v>48</v>
      </c>
      <c r="Q97" s="89">
        <f>G97*0</f>
        <v>0</v>
      </c>
      <c r="R97" s="89">
        <f>G97*0.008</f>
        <v>48</v>
      </c>
      <c r="S97" s="89">
        <f>H97*0</f>
        <v>0</v>
      </c>
      <c r="T97" s="89">
        <f t="shared" si="33"/>
        <v>1956</v>
      </c>
      <c r="U97" s="89">
        <f t="shared" si="33"/>
        <v>633</v>
      </c>
      <c r="V97" s="89">
        <f>G97*0.12</f>
        <v>720</v>
      </c>
      <c r="W97" s="89">
        <f>G97*0.12</f>
        <v>720</v>
      </c>
      <c r="X97" s="89">
        <f t="shared" si="34"/>
        <v>2676</v>
      </c>
      <c r="Y97" s="89">
        <f t="shared" si="34"/>
        <v>1353</v>
      </c>
      <c r="Z97" s="89">
        <f>G97-Y97-3500</f>
        <v>1147</v>
      </c>
      <c r="AA97" s="94">
        <f>Z97*0.03</f>
        <v>34.409999999999997</v>
      </c>
      <c r="AB97" s="94">
        <f>G97-Y97-AA97</f>
        <v>4612.59</v>
      </c>
    </row>
    <row r="98" spans="2:28" ht="18" x14ac:dyDescent="0.3">
      <c r="B98" s="296" t="s">
        <v>272</v>
      </c>
      <c r="C98" s="296"/>
      <c r="D98" s="296"/>
      <c r="E98" s="296"/>
      <c r="F98" s="296"/>
      <c r="G98" s="90">
        <f>SUM(G94:G97)</f>
        <v>28000</v>
      </c>
      <c r="H98" s="90"/>
      <c r="I98" s="90"/>
      <c r="J98" s="90">
        <f t="shared" ref="J98:S98" si="35">SUM(J94:J97)</f>
        <v>5600</v>
      </c>
      <c r="K98" s="91">
        <f t="shared" si="35"/>
        <v>2240</v>
      </c>
      <c r="L98" s="91">
        <f t="shared" si="35"/>
        <v>2800</v>
      </c>
      <c r="M98" s="91">
        <f t="shared" si="35"/>
        <v>572</v>
      </c>
      <c r="N98" s="91">
        <f t="shared" si="35"/>
        <v>280</v>
      </c>
      <c r="O98" s="91">
        <f t="shared" si="35"/>
        <v>140</v>
      </c>
      <c r="P98" s="91">
        <f t="shared" si="35"/>
        <v>224</v>
      </c>
      <c r="Q98" s="91">
        <f t="shared" si="35"/>
        <v>0</v>
      </c>
      <c r="R98" s="91">
        <f t="shared" si="35"/>
        <v>224</v>
      </c>
      <c r="S98" s="91">
        <f t="shared" si="35"/>
        <v>0</v>
      </c>
      <c r="T98" s="91">
        <f>J98+L98+N98+P98+R98</f>
        <v>9128</v>
      </c>
      <c r="U98" s="91">
        <f>SUM(U94:U97)</f>
        <v>2952</v>
      </c>
      <c r="V98" s="91">
        <f>SUM(V94:V97)</f>
        <v>3360</v>
      </c>
      <c r="W98" s="91">
        <f>SUM(W94:W97)</f>
        <v>3360</v>
      </c>
      <c r="X98" s="91">
        <f>T98+V98</f>
        <v>12488</v>
      </c>
      <c r="Y98" s="91">
        <f>SUM(Y94:Y97)</f>
        <v>6312</v>
      </c>
      <c r="Z98" s="91">
        <f>SUM(Z94:Z97)</f>
        <v>7688</v>
      </c>
      <c r="AA98" s="91">
        <f>SUM(AA94:AA97)</f>
        <v>422.92999999999995</v>
      </c>
      <c r="AB98" s="91">
        <f>SUM(AB94:AB97)</f>
        <v>21265.07</v>
      </c>
    </row>
    <row r="99" spans="2:28" x14ac:dyDescent="0.15">
      <c r="B99" s="307" t="s">
        <v>699</v>
      </c>
      <c r="C99" s="307"/>
      <c r="D99" s="307"/>
      <c r="E99" s="307"/>
      <c r="F99" s="307"/>
      <c r="G99" s="307"/>
      <c r="H99" s="307"/>
      <c r="I99" s="307"/>
      <c r="J99" s="307"/>
      <c r="K99" s="307"/>
      <c r="L99" s="307"/>
      <c r="M99" s="307"/>
      <c r="N99" s="307"/>
      <c r="O99" s="307"/>
      <c r="P99" s="307"/>
      <c r="Q99" s="307"/>
      <c r="R99" s="307"/>
      <c r="S99" s="307"/>
      <c r="T99" s="307"/>
      <c r="U99" s="307"/>
      <c r="V99" s="307"/>
      <c r="W99" s="307"/>
      <c r="X99" s="307"/>
      <c r="Y99" s="307"/>
      <c r="Z99" s="307"/>
      <c r="AA99" s="307"/>
      <c r="AB99" s="307"/>
    </row>
    <row r="100" spans="2:28" x14ac:dyDescent="0.15">
      <c r="B100" s="307"/>
      <c r="C100" s="307"/>
      <c r="D100" s="307"/>
      <c r="E100" s="307"/>
      <c r="F100" s="307"/>
      <c r="G100" s="307"/>
      <c r="H100" s="307"/>
      <c r="I100" s="307"/>
      <c r="J100" s="307"/>
      <c r="K100" s="307"/>
      <c r="L100" s="307"/>
      <c r="M100" s="307"/>
      <c r="N100" s="307"/>
      <c r="O100" s="307"/>
      <c r="P100" s="307"/>
      <c r="Q100" s="307"/>
      <c r="R100" s="307"/>
      <c r="S100" s="307"/>
      <c r="T100" s="307"/>
      <c r="U100" s="307"/>
      <c r="V100" s="307"/>
      <c r="W100" s="307"/>
      <c r="X100" s="307"/>
      <c r="Y100" s="307"/>
      <c r="Z100" s="307"/>
      <c r="AA100" s="307"/>
      <c r="AB100" s="307"/>
    </row>
  </sheetData>
  <mergeCells count="58">
    <mergeCell ref="B99:AB100"/>
    <mergeCell ref="Z73:Z74"/>
    <mergeCell ref="Z92:Z93"/>
    <mergeCell ref="AA92:AA93"/>
    <mergeCell ref="AB92:AB93"/>
    <mergeCell ref="A64:X65"/>
    <mergeCell ref="B70:Z71"/>
    <mergeCell ref="B83:Z84"/>
    <mergeCell ref="B89:AB90"/>
    <mergeCell ref="V3:V4"/>
    <mergeCell ref="W3:W4"/>
    <mergeCell ref="X3:X4"/>
    <mergeCell ref="X73:X74"/>
    <mergeCell ref="Y73:Y74"/>
    <mergeCell ref="G92:G93"/>
    <mergeCell ref="H3:H4"/>
    <mergeCell ref="H73:H74"/>
    <mergeCell ref="H92:H93"/>
    <mergeCell ref="I3:I4"/>
    <mergeCell ref="I73:I74"/>
    <mergeCell ref="I92:I93"/>
    <mergeCell ref="J92:Y92"/>
    <mergeCell ref="B98:F98"/>
    <mergeCell ref="A5:A26"/>
    <mergeCell ref="A27:A48"/>
    <mergeCell ref="A49:A63"/>
    <mergeCell ref="B73:B74"/>
    <mergeCell ref="B92:B93"/>
    <mergeCell ref="C73:C74"/>
    <mergeCell ref="C92:C93"/>
    <mergeCell ref="D73:D74"/>
    <mergeCell ref="D92:D93"/>
    <mergeCell ref="E73:E74"/>
    <mergeCell ref="E92:E93"/>
    <mergeCell ref="F73:F74"/>
    <mergeCell ref="F92:F93"/>
    <mergeCell ref="G73:G74"/>
    <mergeCell ref="J73:P73"/>
    <mergeCell ref="Q73:U73"/>
    <mergeCell ref="B82:F82"/>
    <mergeCell ref="B91:V91"/>
    <mergeCell ref="W91:Y91"/>
    <mergeCell ref="B1:X1"/>
    <mergeCell ref="B2:X2"/>
    <mergeCell ref="J3:Q3"/>
    <mergeCell ref="B63:F63"/>
    <mergeCell ref="B72:U72"/>
    <mergeCell ref="V72:W72"/>
    <mergeCell ref="B3:B4"/>
    <mergeCell ref="C3:C4"/>
    <mergeCell ref="D3:D4"/>
    <mergeCell ref="E3:E4"/>
    <mergeCell ref="F3:F4"/>
    <mergeCell ref="G3:G4"/>
    <mergeCell ref="R3:R4"/>
    <mergeCell ref="S3:S4"/>
    <mergeCell ref="T3:T4"/>
    <mergeCell ref="U3:U4"/>
  </mergeCells>
  <phoneticPr fontId="41" type="noConversion"/>
  <dataValidations count="3">
    <dataValidation type="list" allowBlank="1" showInputMessage="1" showErrorMessage="1" sqref="S11">
      <formula1>"0.2"</formula1>
    </dataValidation>
    <dataValidation type="list" allowBlank="1" showInputMessage="1" showErrorMessage="1" sqref="S5:S10 S12:S20">
      <formula1>"0.9,,1,1.1"</formula1>
    </dataValidation>
    <dataValidation type="list" allowBlank="1" showInputMessage="1" showErrorMessage="1" sqref="S21:S22">
      <formula1>"0.4"</formula1>
    </dataValidation>
  </dataValidations>
  <pageMargins left="0.69930555555555596" right="0.69930555555555596" top="0.75" bottom="0.75" header="0.3" footer="0.3"/>
  <pageSetup paperSize="9" orientation="portrait" r:id="rId1"/>
  <customProperties>
    <customPr name="BudgetSheetCodeNam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1"/>
  <sheetViews>
    <sheetView topLeftCell="A79" zoomScale="85" zoomScaleNormal="85" workbookViewId="0">
      <selection activeCell="B96" sqref="B96"/>
    </sheetView>
  </sheetViews>
  <sheetFormatPr defaultColWidth="9" defaultRowHeight="13.5" x14ac:dyDescent="0.15"/>
  <cols>
    <col min="1" max="1" width="10.75" style="42" customWidth="1"/>
    <col min="2" max="2" width="22.875" style="42" customWidth="1"/>
    <col min="3" max="3" width="9" style="43"/>
    <col min="4" max="4" width="10.75" style="42" customWidth="1"/>
    <col min="5" max="5" width="28.5" style="42" customWidth="1"/>
    <col min="6" max="6" width="9" style="43"/>
    <col min="7" max="7" width="10.75" style="42" customWidth="1"/>
    <col min="8" max="8" width="26.875" style="42" customWidth="1"/>
    <col min="9" max="16384" width="9" style="43"/>
  </cols>
  <sheetData>
    <row r="1" spans="1:8" s="40" customFormat="1" ht="23.25" customHeight="1" x14ac:dyDescent="0.15">
      <c r="A1" s="308" t="s">
        <v>706</v>
      </c>
      <c r="B1" s="308"/>
      <c r="D1" s="308" t="s">
        <v>685</v>
      </c>
      <c r="E1" s="308"/>
      <c r="G1" s="308" t="s">
        <v>700</v>
      </c>
      <c r="H1" s="308"/>
    </row>
    <row r="2" spans="1:8" s="41" customFormat="1" x14ac:dyDescent="0.15">
      <c r="A2" s="188" t="s">
        <v>475</v>
      </c>
      <c r="B2" s="188" t="s">
        <v>476</v>
      </c>
      <c r="D2" s="188" t="s">
        <v>475</v>
      </c>
      <c r="E2" s="188" t="s">
        <v>476</v>
      </c>
      <c r="G2" s="188" t="s">
        <v>475</v>
      </c>
      <c r="H2" s="188" t="s">
        <v>476</v>
      </c>
    </row>
    <row r="3" spans="1:8" x14ac:dyDescent="0.15">
      <c r="A3" s="189" t="s">
        <v>479</v>
      </c>
      <c r="B3" s="189" t="s">
        <v>480</v>
      </c>
      <c r="D3" s="189" t="s">
        <v>479</v>
      </c>
      <c r="E3" s="189" t="s">
        <v>480</v>
      </c>
      <c r="G3" s="189" t="s">
        <v>479</v>
      </c>
      <c r="H3" s="189" t="s">
        <v>480</v>
      </c>
    </row>
    <row r="4" spans="1:8" x14ac:dyDescent="0.15">
      <c r="A4" s="44">
        <v>1002</v>
      </c>
      <c r="B4" s="189" t="s">
        <v>481</v>
      </c>
      <c r="D4" s="44">
        <v>1002</v>
      </c>
      <c r="E4" s="189" t="s">
        <v>481</v>
      </c>
      <c r="G4" s="44">
        <v>1002</v>
      </c>
      <c r="H4" s="189" t="s">
        <v>481</v>
      </c>
    </row>
    <row r="5" spans="1:8" x14ac:dyDescent="0.15">
      <c r="A5" s="44"/>
      <c r="B5" s="44"/>
      <c r="D5" s="44"/>
      <c r="E5" s="44"/>
      <c r="G5" s="44"/>
      <c r="H5" s="44"/>
    </row>
    <row r="6" spans="1:8" x14ac:dyDescent="0.15">
      <c r="A6" s="44">
        <v>1122</v>
      </c>
      <c r="B6" s="189" t="s">
        <v>484</v>
      </c>
      <c r="D6" s="44">
        <v>1122</v>
      </c>
      <c r="E6" s="189" t="s">
        <v>484</v>
      </c>
      <c r="G6" s="44">
        <v>1122</v>
      </c>
      <c r="H6" s="189" t="s">
        <v>484</v>
      </c>
    </row>
    <row r="7" spans="1:8" x14ac:dyDescent="0.15">
      <c r="A7" s="44"/>
      <c r="B7" s="45"/>
      <c r="D7" s="44"/>
      <c r="E7" s="45"/>
      <c r="G7" s="44"/>
      <c r="H7" s="46"/>
    </row>
    <row r="8" spans="1:8" x14ac:dyDescent="0.15">
      <c r="A8" s="44"/>
      <c r="B8" s="45"/>
      <c r="D8" s="44"/>
      <c r="E8" s="45"/>
      <c r="G8" s="44"/>
      <c r="H8" s="46"/>
    </row>
    <row r="9" spans="1:8" x14ac:dyDescent="0.15">
      <c r="A9" s="44"/>
      <c r="B9" s="45"/>
      <c r="D9" s="44"/>
      <c r="E9" s="45"/>
      <c r="G9" s="44"/>
      <c r="H9" s="45"/>
    </row>
    <row r="10" spans="1:8" x14ac:dyDescent="0.15">
      <c r="A10" s="44"/>
      <c r="B10" s="45"/>
      <c r="D10" s="44"/>
      <c r="E10" s="45"/>
      <c r="G10" s="44"/>
      <c r="H10" s="45"/>
    </row>
    <row r="11" spans="1:8" x14ac:dyDescent="0.15">
      <c r="A11" s="189" t="s">
        <v>493</v>
      </c>
      <c r="B11" s="189" t="s">
        <v>494</v>
      </c>
      <c r="D11" s="189" t="s">
        <v>493</v>
      </c>
      <c r="E11" s="189" t="s">
        <v>494</v>
      </c>
      <c r="G11" s="44"/>
      <c r="H11" s="45"/>
    </row>
    <row r="12" spans="1:8" x14ac:dyDescent="0.15">
      <c r="A12" s="44">
        <v>1403</v>
      </c>
      <c r="B12" s="189" t="s">
        <v>301</v>
      </c>
      <c r="D12" s="44"/>
      <c r="E12" s="44"/>
      <c r="G12" s="44"/>
      <c r="H12" s="45"/>
    </row>
    <row r="13" spans="1:8" x14ac:dyDescent="0.15">
      <c r="A13" s="189" t="s">
        <v>495</v>
      </c>
      <c r="B13" s="189" t="s">
        <v>496</v>
      </c>
      <c r="D13" s="47">
        <v>1405</v>
      </c>
      <c r="E13" s="48" t="s">
        <v>510</v>
      </c>
      <c r="G13" s="44"/>
      <c r="H13" s="45"/>
    </row>
    <row r="14" spans="1:8" x14ac:dyDescent="0.15">
      <c r="A14" s="189" t="s">
        <v>497</v>
      </c>
      <c r="B14" s="189" t="s">
        <v>498</v>
      </c>
      <c r="D14" s="189" t="s">
        <v>511</v>
      </c>
      <c r="E14" s="189" t="s">
        <v>707</v>
      </c>
      <c r="G14" s="44"/>
      <c r="H14" s="45"/>
    </row>
    <row r="15" spans="1:8" x14ac:dyDescent="0.15">
      <c r="A15" s="189" t="s">
        <v>499</v>
      </c>
      <c r="B15" s="189" t="s">
        <v>500</v>
      </c>
      <c r="D15" s="189" t="s">
        <v>513</v>
      </c>
      <c r="E15" s="189" t="s">
        <v>708</v>
      </c>
      <c r="G15" s="44"/>
      <c r="H15" s="45"/>
    </row>
    <row r="16" spans="1:8" x14ac:dyDescent="0.15">
      <c r="A16" s="189" t="s">
        <v>501</v>
      </c>
      <c r="B16" s="189" t="s">
        <v>502</v>
      </c>
      <c r="D16" s="189" t="s">
        <v>515</v>
      </c>
      <c r="E16" s="189" t="s">
        <v>709</v>
      </c>
      <c r="G16" s="44"/>
      <c r="H16" s="45"/>
    </row>
    <row r="17" spans="1:8" x14ac:dyDescent="0.15">
      <c r="A17" s="189" t="s">
        <v>503</v>
      </c>
      <c r="B17" s="189" t="s">
        <v>504</v>
      </c>
      <c r="D17" s="189" t="s">
        <v>522</v>
      </c>
      <c r="E17" s="189" t="s">
        <v>412</v>
      </c>
    </row>
    <row r="18" spans="1:8" x14ac:dyDescent="0.15">
      <c r="A18" s="189" t="s">
        <v>505</v>
      </c>
      <c r="B18" s="49" t="s">
        <v>307</v>
      </c>
      <c r="D18" s="189" t="s">
        <v>523</v>
      </c>
      <c r="E18" s="189" t="s">
        <v>422</v>
      </c>
    </row>
    <row r="19" spans="1:8" x14ac:dyDescent="0.15">
      <c r="A19" s="189" t="s">
        <v>506</v>
      </c>
      <c r="B19" s="49" t="s">
        <v>312</v>
      </c>
      <c r="D19" s="189" t="s">
        <v>524</v>
      </c>
      <c r="E19" s="189" t="s">
        <v>525</v>
      </c>
    </row>
    <row r="20" spans="1:8" x14ac:dyDescent="0.15">
      <c r="A20" s="189" t="s">
        <v>507</v>
      </c>
      <c r="B20" s="49" t="s">
        <v>325</v>
      </c>
      <c r="D20" s="44">
        <v>2202</v>
      </c>
      <c r="E20" s="189" t="s">
        <v>526</v>
      </c>
    </row>
    <row r="21" spans="1:8" x14ac:dyDescent="0.15">
      <c r="A21" s="189" t="s">
        <v>508</v>
      </c>
      <c r="B21" s="49" t="s">
        <v>329</v>
      </c>
      <c r="D21" s="44"/>
      <c r="E21" s="46"/>
    </row>
    <row r="22" spans="1:8" x14ac:dyDescent="0.15">
      <c r="A22" s="189" t="s">
        <v>509</v>
      </c>
      <c r="B22" s="49" t="s">
        <v>332</v>
      </c>
      <c r="D22" s="44"/>
      <c r="E22" s="46"/>
      <c r="G22" s="189" t="s">
        <v>493</v>
      </c>
      <c r="H22" s="189" t="s">
        <v>494</v>
      </c>
    </row>
    <row r="23" spans="1:8" x14ac:dyDescent="0.15">
      <c r="A23" s="47">
        <v>1405</v>
      </c>
      <c r="B23" s="48" t="s">
        <v>510</v>
      </c>
      <c r="D23" s="44"/>
      <c r="E23" s="45"/>
      <c r="G23" s="47">
        <v>1405</v>
      </c>
      <c r="H23" s="48" t="s">
        <v>510</v>
      </c>
    </row>
    <row r="24" spans="1:8" x14ac:dyDescent="0.15">
      <c r="A24" s="189" t="s">
        <v>511</v>
      </c>
      <c r="B24" s="189" t="s">
        <v>707</v>
      </c>
      <c r="D24" s="44"/>
      <c r="E24" s="45"/>
      <c r="G24" s="189" t="s">
        <v>511</v>
      </c>
      <c r="H24" s="189" t="s">
        <v>496</v>
      </c>
    </row>
    <row r="25" spans="1:8" x14ac:dyDescent="0.15">
      <c r="A25" s="189" t="s">
        <v>513</v>
      </c>
      <c r="B25" s="189" t="s">
        <v>708</v>
      </c>
      <c r="D25" s="44"/>
      <c r="E25" s="45"/>
      <c r="G25" s="189" t="s">
        <v>513</v>
      </c>
      <c r="H25" s="189" t="s">
        <v>498</v>
      </c>
    </row>
    <row r="26" spans="1:8" x14ac:dyDescent="0.15">
      <c r="A26" s="189" t="s">
        <v>515</v>
      </c>
      <c r="B26" s="189" t="s">
        <v>709</v>
      </c>
      <c r="D26" s="44"/>
      <c r="E26" s="45"/>
      <c r="G26" s="189" t="s">
        <v>515</v>
      </c>
      <c r="H26" s="189" t="s">
        <v>500</v>
      </c>
    </row>
    <row r="27" spans="1:8" x14ac:dyDescent="0.15">
      <c r="A27" s="189" t="s">
        <v>517</v>
      </c>
      <c r="B27" s="189" t="s">
        <v>518</v>
      </c>
      <c r="D27" s="44"/>
      <c r="E27" s="45"/>
      <c r="G27" s="189" t="s">
        <v>710</v>
      </c>
      <c r="H27" s="189" t="s">
        <v>502</v>
      </c>
    </row>
    <row r="28" spans="1:8" x14ac:dyDescent="0.15">
      <c r="A28" s="44">
        <v>140901</v>
      </c>
      <c r="B28" s="189" t="s">
        <v>519</v>
      </c>
      <c r="D28" s="44"/>
      <c r="E28" s="45"/>
      <c r="G28" s="189" t="s">
        <v>711</v>
      </c>
      <c r="H28" s="189" t="s">
        <v>504</v>
      </c>
    </row>
    <row r="29" spans="1:8" x14ac:dyDescent="0.15">
      <c r="A29" s="44">
        <v>140901</v>
      </c>
      <c r="B29" s="189" t="s">
        <v>520</v>
      </c>
      <c r="D29" s="44"/>
      <c r="E29" s="45"/>
      <c r="G29" s="189" t="s">
        <v>712</v>
      </c>
      <c r="H29" s="49" t="s">
        <v>307</v>
      </c>
    </row>
    <row r="30" spans="1:8" x14ac:dyDescent="0.15">
      <c r="A30" s="44">
        <v>140901</v>
      </c>
      <c r="B30" s="189" t="s">
        <v>521</v>
      </c>
      <c r="D30" s="44"/>
      <c r="E30" s="45"/>
      <c r="G30" s="189" t="s">
        <v>713</v>
      </c>
      <c r="H30" s="49" t="s">
        <v>312</v>
      </c>
    </row>
    <row r="31" spans="1:8" x14ac:dyDescent="0.15">
      <c r="A31" s="189" t="s">
        <v>522</v>
      </c>
      <c r="B31" s="189" t="s">
        <v>412</v>
      </c>
      <c r="D31" s="44">
        <v>2211</v>
      </c>
      <c r="E31" s="45" t="s">
        <v>539</v>
      </c>
      <c r="G31" s="189" t="s">
        <v>714</v>
      </c>
      <c r="H31" s="49" t="s">
        <v>325</v>
      </c>
    </row>
    <row r="32" spans="1:8" x14ac:dyDescent="0.15">
      <c r="A32" s="189" t="s">
        <v>523</v>
      </c>
      <c r="B32" s="189" t="s">
        <v>422</v>
      </c>
      <c r="D32" s="44"/>
      <c r="E32" s="44"/>
      <c r="G32" s="189" t="s">
        <v>715</v>
      </c>
      <c r="H32" s="49" t="s">
        <v>329</v>
      </c>
    </row>
    <row r="33" spans="1:8" x14ac:dyDescent="0.15">
      <c r="A33" s="189" t="s">
        <v>524</v>
      </c>
      <c r="B33" s="189" t="s">
        <v>525</v>
      </c>
      <c r="D33" s="44"/>
      <c r="E33" s="44"/>
      <c r="G33" s="189" t="s">
        <v>716</v>
      </c>
      <c r="H33" s="49" t="s">
        <v>332</v>
      </c>
    </row>
    <row r="34" spans="1:8" x14ac:dyDescent="0.15">
      <c r="A34" s="44">
        <v>2202</v>
      </c>
      <c r="B34" s="189" t="s">
        <v>526</v>
      </c>
      <c r="D34" s="44"/>
      <c r="E34" s="44"/>
    </row>
    <row r="35" spans="1:8" x14ac:dyDescent="0.15">
      <c r="A35" s="44"/>
      <c r="B35" s="45"/>
      <c r="D35" s="44">
        <v>2221</v>
      </c>
      <c r="E35" s="189" t="s">
        <v>546</v>
      </c>
      <c r="G35" s="189" t="s">
        <v>522</v>
      </c>
      <c r="H35" s="189" t="s">
        <v>412</v>
      </c>
    </row>
    <row r="36" spans="1:8" x14ac:dyDescent="0.15">
      <c r="A36" s="44"/>
      <c r="B36" s="45"/>
      <c r="D36" s="44"/>
      <c r="E36" s="44"/>
      <c r="G36" s="189" t="s">
        <v>523</v>
      </c>
      <c r="H36" s="189" t="s">
        <v>422</v>
      </c>
    </row>
    <row r="37" spans="1:8" x14ac:dyDescent="0.15">
      <c r="A37" s="44"/>
      <c r="B37" s="45"/>
      <c r="D37" s="44"/>
      <c r="E37" s="44"/>
      <c r="G37" s="189" t="s">
        <v>524</v>
      </c>
      <c r="H37" s="189" t="s">
        <v>525</v>
      </c>
    </row>
    <row r="38" spans="1:8" x14ac:dyDescent="0.15">
      <c r="A38" s="44"/>
      <c r="B38" s="45"/>
      <c r="D38" s="44"/>
      <c r="E38" s="44"/>
      <c r="G38" s="44">
        <v>2202</v>
      </c>
      <c r="H38" s="189" t="s">
        <v>526</v>
      </c>
    </row>
    <row r="39" spans="1:8" x14ac:dyDescent="0.15">
      <c r="A39" s="44">
        <v>2211</v>
      </c>
      <c r="B39" s="45" t="s">
        <v>539</v>
      </c>
      <c r="D39" s="44"/>
      <c r="E39" s="44"/>
      <c r="G39" s="44">
        <v>2211</v>
      </c>
      <c r="H39" s="45" t="s">
        <v>539</v>
      </c>
    </row>
    <row r="40" spans="1:8" x14ac:dyDescent="0.15">
      <c r="A40" s="44"/>
      <c r="B40" s="44"/>
      <c r="D40" s="44"/>
      <c r="E40" s="44"/>
      <c r="G40" s="189" t="s">
        <v>540</v>
      </c>
      <c r="H40" s="189" t="s">
        <v>541</v>
      </c>
    </row>
    <row r="41" spans="1:8" x14ac:dyDescent="0.15">
      <c r="A41" s="44"/>
      <c r="B41" s="44"/>
      <c r="D41" s="44"/>
      <c r="E41" s="44"/>
      <c r="G41" s="189" t="s">
        <v>542</v>
      </c>
      <c r="H41" s="189" t="s">
        <v>717</v>
      </c>
    </row>
    <row r="42" spans="1:8" x14ac:dyDescent="0.15">
      <c r="A42" s="44"/>
      <c r="B42" s="44"/>
      <c r="D42" s="44"/>
      <c r="E42" s="44"/>
      <c r="G42" s="189" t="s">
        <v>544</v>
      </c>
      <c r="H42" s="189" t="s">
        <v>545</v>
      </c>
    </row>
    <row r="43" spans="1:8" x14ac:dyDescent="0.15">
      <c r="A43" s="44">
        <v>2221</v>
      </c>
      <c r="B43" s="189" t="s">
        <v>546</v>
      </c>
      <c r="D43" s="44"/>
      <c r="E43" s="44"/>
      <c r="G43" s="44">
        <v>2221</v>
      </c>
      <c r="H43" s="189" t="s">
        <v>546</v>
      </c>
    </row>
    <row r="44" spans="1:8" x14ac:dyDescent="0.15">
      <c r="A44" s="44"/>
      <c r="B44" s="44"/>
      <c r="D44" s="189" t="s">
        <v>562</v>
      </c>
      <c r="E44" s="189" t="s">
        <v>563</v>
      </c>
      <c r="G44" s="44"/>
      <c r="H44" s="44"/>
    </row>
    <row r="45" spans="1:8" x14ac:dyDescent="0.15">
      <c r="A45" s="44"/>
      <c r="B45" s="44"/>
      <c r="D45" s="189" t="s">
        <v>564</v>
      </c>
      <c r="E45" s="189" t="s">
        <v>565</v>
      </c>
      <c r="G45" s="44"/>
      <c r="H45" s="44"/>
    </row>
    <row r="46" spans="1:8" x14ac:dyDescent="0.15">
      <c r="A46" s="44"/>
      <c r="B46" s="44"/>
      <c r="D46" s="189" t="s">
        <v>566</v>
      </c>
      <c r="E46" s="189" t="s">
        <v>567</v>
      </c>
      <c r="G46" s="44"/>
      <c r="H46" s="44"/>
    </row>
    <row r="47" spans="1:8" x14ac:dyDescent="0.15">
      <c r="A47" s="44"/>
      <c r="B47" s="44"/>
      <c r="D47" s="189" t="s">
        <v>568</v>
      </c>
      <c r="E47" s="189" t="s">
        <v>569</v>
      </c>
      <c r="G47" s="44"/>
      <c r="H47" s="44"/>
    </row>
    <row r="48" spans="1:8" x14ac:dyDescent="0.15">
      <c r="A48" s="44"/>
      <c r="B48" s="44"/>
      <c r="D48" s="50">
        <v>4104</v>
      </c>
      <c r="E48" s="189" t="s">
        <v>570</v>
      </c>
      <c r="G48" s="44"/>
      <c r="H48" s="44"/>
    </row>
    <row r="49" spans="1:8" x14ac:dyDescent="0.15">
      <c r="A49" s="44"/>
      <c r="B49" s="44"/>
      <c r="D49" s="189" t="s">
        <v>571</v>
      </c>
      <c r="E49" s="189" t="s">
        <v>572</v>
      </c>
      <c r="G49" s="44"/>
      <c r="H49" s="44"/>
    </row>
    <row r="50" spans="1:8" x14ac:dyDescent="0.15">
      <c r="A50" s="44"/>
      <c r="B50" s="44"/>
      <c r="D50" s="189" t="s">
        <v>573</v>
      </c>
      <c r="E50" s="189" t="s">
        <v>574</v>
      </c>
      <c r="G50" s="44"/>
      <c r="H50" s="44"/>
    </row>
    <row r="51" spans="1:8" x14ac:dyDescent="0.15">
      <c r="A51" s="44"/>
      <c r="B51" s="44"/>
      <c r="D51" s="189" t="s">
        <v>575</v>
      </c>
      <c r="E51" s="189" t="s">
        <v>576</v>
      </c>
      <c r="G51" s="44"/>
      <c r="H51" s="44"/>
    </row>
    <row r="52" spans="1:8" x14ac:dyDescent="0.15">
      <c r="A52" s="44"/>
      <c r="B52" s="44"/>
      <c r="D52" s="44">
        <v>6601</v>
      </c>
      <c r="E52" s="189" t="s">
        <v>454</v>
      </c>
      <c r="G52" s="44"/>
      <c r="H52" s="44"/>
    </row>
    <row r="53" spans="1:8" x14ac:dyDescent="0.15">
      <c r="A53" s="44"/>
      <c r="B53" s="44"/>
      <c r="D53" s="44">
        <v>6602</v>
      </c>
      <c r="E53" s="189" t="s">
        <v>427</v>
      </c>
      <c r="G53" s="44"/>
      <c r="H53" s="44"/>
    </row>
    <row r="54" spans="1:8" x14ac:dyDescent="0.15">
      <c r="A54" s="189" t="s">
        <v>562</v>
      </c>
      <c r="B54" s="189" t="s">
        <v>563</v>
      </c>
      <c r="D54" s="43">
        <v>6603</v>
      </c>
      <c r="E54" s="51" t="s">
        <v>577</v>
      </c>
      <c r="G54" s="189" t="s">
        <v>562</v>
      </c>
      <c r="H54" s="189" t="s">
        <v>563</v>
      </c>
    </row>
    <row r="55" spans="1:8" x14ac:dyDescent="0.15">
      <c r="A55" s="189" t="s">
        <v>564</v>
      </c>
      <c r="B55" s="189" t="s">
        <v>565</v>
      </c>
      <c r="D55" s="52">
        <v>6801</v>
      </c>
      <c r="E55" s="44" t="s">
        <v>718</v>
      </c>
      <c r="G55" s="189" t="s">
        <v>564</v>
      </c>
      <c r="H55" s="189" t="s">
        <v>565</v>
      </c>
    </row>
    <row r="56" spans="1:8" x14ac:dyDescent="0.15">
      <c r="A56" s="189" t="s">
        <v>566</v>
      </c>
      <c r="B56" s="189" t="s">
        <v>567</v>
      </c>
      <c r="G56" s="189" t="s">
        <v>566</v>
      </c>
      <c r="H56" s="189" t="s">
        <v>567</v>
      </c>
    </row>
    <row r="57" spans="1:8" x14ac:dyDescent="0.15">
      <c r="A57" s="189" t="s">
        <v>568</v>
      </c>
      <c r="B57" s="189" t="s">
        <v>569</v>
      </c>
      <c r="G57" s="189" t="s">
        <v>568</v>
      </c>
      <c r="H57" s="189" t="s">
        <v>569</v>
      </c>
    </row>
    <row r="58" spans="1:8" x14ac:dyDescent="0.15">
      <c r="A58" s="50">
        <v>4104</v>
      </c>
      <c r="B58" s="189" t="s">
        <v>570</v>
      </c>
      <c r="G58" s="50">
        <v>4104</v>
      </c>
      <c r="H58" s="189" t="s">
        <v>570</v>
      </c>
    </row>
    <row r="59" spans="1:8" x14ac:dyDescent="0.15">
      <c r="A59" s="189" t="s">
        <v>571</v>
      </c>
      <c r="B59" s="189" t="s">
        <v>572</v>
      </c>
      <c r="G59" s="189" t="s">
        <v>571</v>
      </c>
      <c r="H59" s="189" t="s">
        <v>572</v>
      </c>
    </row>
    <row r="60" spans="1:8" x14ac:dyDescent="0.15">
      <c r="A60" s="53">
        <v>5001</v>
      </c>
      <c r="B60" s="189" t="s">
        <v>719</v>
      </c>
      <c r="G60" s="189" t="s">
        <v>573</v>
      </c>
      <c r="H60" s="189" t="s">
        <v>574</v>
      </c>
    </row>
    <row r="61" spans="1:8" x14ac:dyDescent="0.15">
      <c r="A61" s="53">
        <v>500101</v>
      </c>
      <c r="B61" s="189" t="s">
        <v>720</v>
      </c>
      <c r="G61" s="189" t="s">
        <v>575</v>
      </c>
      <c r="H61" s="189" t="s">
        <v>576</v>
      </c>
    </row>
    <row r="62" spans="1:8" x14ac:dyDescent="0.15">
      <c r="A62" s="190" t="s">
        <v>721</v>
      </c>
      <c r="B62" s="189" t="s">
        <v>722</v>
      </c>
      <c r="G62" s="44">
        <v>6601</v>
      </c>
      <c r="H62" s="189" t="s">
        <v>454</v>
      </c>
    </row>
    <row r="63" spans="1:8" x14ac:dyDescent="0.15">
      <c r="A63" s="190" t="s">
        <v>723</v>
      </c>
      <c r="B63" s="189" t="s">
        <v>724</v>
      </c>
      <c r="G63" s="44">
        <v>6602</v>
      </c>
      <c r="H63" s="189" t="s">
        <v>427</v>
      </c>
    </row>
    <row r="64" spans="1:8" x14ac:dyDescent="0.15">
      <c r="A64" s="190" t="s">
        <v>725</v>
      </c>
      <c r="B64" s="189" t="s">
        <v>726</v>
      </c>
      <c r="G64" s="43">
        <v>6603</v>
      </c>
      <c r="H64" s="51" t="s">
        <v>577</v>
      </c>
    </row>
    <row r="65" spans="1:8" x14ac:dyDescent="0.15">
      <c r="A65" s="53">
        <v>500102</v>
      </c>
      <c r="B65" s="189" t="s">
        <v>727</v>
      </c>
      <c r="D65" s="53"/>
      <c r="E65" s="44"/>
      <c r="G65" s="52">
        <v>6801</v>
      </c>
      <c r="H65" s="44" t="s">
        <v>718</v>
      </c>
    </row>
    <row r="66" spans="1:8" x14ac:dyDescent="0.15">
      <c r="A66" s="190" t="s">
        <v>728</v>
      </c>
      <c r="B66" s="189" t="s">
        <v>722</v>
      </c>
      <c r="D66" s="52"/>
      <c r="E66" s="44"/>
    </row>
    <row r="67" spans="1:8" x14ac:dyDescent="0.15">
      <c r="A67" s="190" t="s">
        <v>729</v>
      </c>
      <c r="B67" s="189" t="s">
        <v>724</v>
      </c>
      <c r="D67" s="52"/>
      <c r="E67" s="44"/>
      <c r="G67" s="52"/>
      <c r="H67" s="44"/>
    </row>
    <row r="68" spans="1:8" x14ac:dyDescent="0.15">
      <c r="A68" s="190" t="s">
        <v>730</v>
      </c>
      <c r="B68" s="189" t="s">
        <v>726</v>
      </c>
      <c r="D68" s="52"/>
      <c r="E68" s="44"/>
      <c r="G68" s="52"/>
      <c r="H68" s="44"/>
    </row>
    <row r="69" spans="1:8" x14ac:dyDescent="0.15">
      <c r="A69" s="53">
        <v>500103</v>
      </c>
      <c r="B69" s="189" t="s">
        <v>731</v>
      </c>
      <c r="D69" s="53"/>
      <c r="E69" s="44"/>
      <c r="G69" s="53"/>
      <c r="H69" s="44"/>
    </row>
    <row r="70" spans="1:8" x14ac:dyDescent="0.15">
      <c r="A70" s="190" t="s">
        <v>732</v>
      </c>
      <c r="B70" s="189" t="s">
        <v>722</v>
      </c>
      <c r="D70" s="52"/>
      <c r="E70" s="44"/>
      <c r="G70" s="52"/>
      <c r="H70" s="44"/>
    </row>
    <row r="71" spans="1:8" x14ac:dyDescent="0.15">
      <c r="A71" s="190" t="s">
        <v>733</v>
      </c>
      <c r="B71" s="189" t="s">
        <v>724</v>
      </c>
      <c r="D71" s="52"/>
      <c r="E71" s="44"/>
      <c r="G71" s="52"/>
      <c r="H71" s="44"/>
    </row>
    <row r="72" spans="1:8" x14ac:dyDescent="0.15">
      <c r="A72" s="190" t="s">
        <v>734</v>
      </c>
      <c r="B72" s="189" t="s">
        <v>726</v>
      </c>
      <c r="D72" s="52"/>
      <c r="E72" s="44"/>
      <c r="G72" s="52"/>
      <c r="H72" s="44"/>
    </row>
    <row r="73" spans="1:8" x14ac:dyDescent="0.15">
      <c r="A73" s="52">
        <v>500201</v>
      </c>
      <c r="B73" s="189" t="s">
        <v>735</v>
      </c>
      <c r="D73" s="52"/>
      <c r="E73" s="44"/>
      <c r="G73" s="52"/>
      <c r="H73" s="44"/>
    </row>
    <row r="74" spans="1:8" x14ac:dyDescent="0.15">
      <c r="A74" s="52">
        <v>50020101</v>
      </c>
      <c r="B74" s="189" t="s">
        <v>722</v>
      </c>
      <c r="D74" s="52"/>
      <c r="E74" s="44"/>
      <c r="G74" s="52"/>
      <c r="H74" s="44"/>
    </row>
    <row r="75" spans="1:8" x14ac:dyDescent="0.15">
      <c r="A75" s="52">
        <v>50020102</v>
      </c>
      <c r="B75" s="189" t="s">
        <v>724</v>
      </c>
      <c r="D75" s="52"/>
      <c r="E75" s="44"/>
      <c r="G75" s="52"/>
      <c r="H75" s="44"/>
    </row>
    <row r="76" spans="1:8" x14ac:dyDescent="0.15">
      <c r="A76" s="52">
        <v>50020103</v>
      </c>
      <c r="B76" s="189" t="s">
        <v>726</v>
      </c>
      <c r="D76" s="52"/>
      <c r="E76" s="44"/>
      <c r="G76" s="52"/>
      <c r="H76" s="44"/>
    </row>
    <row r="77" spans="1:8" x14ac:dyDescent="0.15">
      <c r="A77" s="52">
        <v>500202</v>
      </c>
      <c r="B77" s="189" t="s">
        <v>727</v>
      </c>
      <c r="D77" s="52"/>
      <c r="E77" s="44"/>
      <c r="G77" s="52"/>
      <c r="H77" s="44"/>
    </row>
    <row r="78" spans="1:8" x14ac:dyDescent="0.15">
      <c r="A78" s="52">
        <v>50020201</v>
      </c>
      <c r="B78" s="189" t="s">
        <v>722</v>
      </c>
      <c r="D78" s="52"/>
      <c r="E78" s="44"/>
      <c r="G78" s="52"/>
      <c r="H78" s="44"/>
    </row>
    <row r="79" spans="1:8" x14ac:dyDescent="0.15">
      <c r="A79" s="52">
        <v>50020202</v>
      </c>
      <c r="B79" s="189" t="s">
        <v>724</v>
      </c>
      <c r="D79" s="52"/>
      <c r="E79" s="44"/>
      <c r="G79" s="52"/>
      <c r="H79" s="44"/>
    </row>
    <row r="80" spans="1:8" x14ac:dyDescent="0.15">
      <c r="A80" s="52">
        <v>50020203</v>
      </c>
      <c r="B80" s="189" t="s">
        <v>726</v>
      </c>
      <c r="D80" s="52"/>
      <c r="E80" s="44"/>
      <c r="G80" s="52"/>
      <c r="H80" s="44"/>
    </row>
    <row r="81" spans="1:8" x14ac:dyDescent="0.15">
      <c r="A81" s="52">
        <v>500203</v>
      </c>
      <c r="B81" s="189" t="s">
        <v>731</v>
      </c>
      <c r="D81" s="52"/>
      <c r="E81" s="44"/>
      <c r="G81" s="52"/>
      <c r="H81" s="44"/>
    </row>
    <row r="82" spans="1:8" x14ac:dyDescent="0.15">
      <c r="A82" s="52">
        <v>50020301</v>
      </c>
      <c r="B82" s="189" t="s">
        <v>722</v>
      </c>
      <c r="D82" s="52"/>
      <c r="E82" s="44"/>
      <c r="G82" s="52"/>
      <c r="H82" s="44"/>
    </row>
    <row r="83" spans="1:8" x14ac:dyDescent="0.15">
      <c r="A83" s="52">
        <v>50020302</v>
      </c>
      <c r="B83" s="189" t="s">
        <v>724</v>
      </c>
      <c r="D83" s="52"/>
      <c r="E83" s="44"/>
      <c r="G83" s="52"/>
      <c r="H83" s="44"/>
    </row>
    <row r="84" spans="1:8" x14ac:dyDescent="0.15">
      <c r="A84" s="52">
        <v>50020303</v>
      </c>
      <c r="B84" s="189" t="s">
        <v>726</v>
      </c>
      <c r="D84" s="52"/>
      <c r="E84" s="44"/>
      <c r="G84" s="52"/>
      <c r="H84" s="44"/>
    </row>
    <row r="85" spans="1:8" x14ac:dyDescent="0.15">
      <c r="A85" s="189" t="s">
        <v>736</v>
      </c>
      <c r="B85" s="189" t="s">
        <v>430</v>
      </c>
      <c r="D85" s="44"/>
      <c r="E85" s="44"/>
      <c r="G85" s="44"/>
      <c r="H85" s="44"/>
    </row>
    <row r="86" spans="1:8" x14ac:dyDescent="0.15">
      <c r="A86" s="44">
        <v>510101</v>
      </c>
      <c r="B86" s="189" t="s">
        <v>103</v>
      </c>
      <c r="D86" s="44"/>
      <c r="E86" s="44"/>
      <c r="G86" s="44"/>
      <c r="H86" s="44"/>
    </row>
    <row r="87" spans="1:8" x14ac:dyDescent="0.15">
      <c r="A87" s="44">
        <v>510102</v>
      </c>
      <c r="B87" s="189" t="s">
        <v>105</v>
      </c>
      <c r="D87" s="44"/>
      <c r="E87" s="44"/>
      <c r="G87" s="44"/>
      <c r="H87" s="44"/>
    </row>
    <row r="88" spans="1:8" x14ac:dyDescent="0.15">
      <c r="A88" s="189" t="s">
        <v>573</v>
      </c>
      <c r="B88" s="189" t="s">
        <v>574</v>
      </c>
    </row>
    <row r="89" spans="1:8" x14ac:dyDescent="0.15">
      <c r="A89" s="189" t="s">
        <v>575</v>
      </c>
      <c r="B89" s="189" t="s">
        <v>576</v>
      </c>
    </row>
    <row r="90" spans="1:8" x14ac:dyDescent="0.15">
      <c r="A90" s="44">
        <v>6601</v>
      </c>
      <c r="B90" s="189" t="s">
        <v>454</v>
      </c>
    </row>
    <row r="91" spans="1:8" x14ac:dyDescent="0.15">
      <c r="A91" s="44">
        <v>6602</v>
      </c>
      <c r="B91" s="189" t="s">
        <v>427</v>
      </c>
    </row>
    <row r="92" spans="1:8" x14ac:dyDescent="0.15">
      <c r="A92" s="43">
        <v>6603</v>
      </c>
      <c r="B92" s="51" t="s">
        <v>577</v>
      </c>
    </row>
    <row r="93" spans="1:8" x14ac:dyDescent="0.15">
      <c r="A93" s="52">
        <v>6801</v>
      </c>
      <c r="B93" s="44" t="s">
        <v>718</v>
      </c>
      <c r="D93" s="44"/>
      <c r="E93" s="44"/>
      <c r="G93" s="44"/>
      <c r="H93" s="44"/>
    </row>
    <row r="94" spans="1:8" x14ac:dyDescent="0.15">
      <c r="A94" s="44"/>
      <c r="B94" s="44"/>
      <c r="D94" s="44"/>
      <c r="E94" s="44"/>
      <c r="G94" s="44"/>
      <c r="H94" s="44"/>
    </row>
    <row r="95" spans="1:8" x14ac:dyDescent="0.15">
      <c r="A95" s="44"/>
      <c r="B95" s="44"/>
      <c r="D95" s="44"/>
      <c r="E95" s="44"/>
      <c r="G95" s="44"/>
      <c r="H95" s="44"/>
    </row>
    <row r="96" spans="1:8" x14ac:dyDescent="0.15">
      <c r="A96" s="44"/>
      <c r="B96" s="44"/>
      <c r="D96" s="44"/>
      <c r="E96" s="44"/>
      <c r="G96" s="44"/>
      <c r="H96" s="44"/>
    </row>
    <row r="97" spans="1:8" x14ac:dyDescent="0.15">
      <c r="A97" s="44"/>
      <c r="B97" s="44"/>
      <c r="D97" s="44"/>
      <c r="E97" s="44"/>
      <c r="G97" s="44"/>
      <c r="H97" s="44"/>
    </row>
    <row r="98" spans="1:8" x14ac:dyDescent="0.15">
      <c r="A98" s="44"/>
      <c r="B98" s="44"/>
      <c r="D98" s="44"/>
      <c r="E98" s="44"/>
      <c r="G98" s="44"/>
      <c r="H98" s="44"/>
    </row>
    <row r="99" spans="1:8" x14ac:dyDescent="0.15">
      <c r="A99" s="50"/>
      <c r="B99" s="44"/>
      <c r="D99" s="50"/>
      <c r="E99" s="44"/>
      <c r="G99" s="50"/>
      <c r="H99" s="44"/>
    </row>
    <row r="100" spans="1:8" x14ac:dyDescent="0.15">
      <c r="A100" s="43"/>
      <c r="B100" s="51"/>
      <c r="D100" s="43"/>
      <c r="E100" s="51"/>
      <c r="G100" s="43"/>
      <c r="H100" s="51"/>
    </row>
    <row r="101" spans="1:8" x14ac:dyDescent="0.15">
      <c r="A101" s="43"/>
      <c r="B101" s="43"/>
      <c r="D101" s="43"/>
      <c r="E101" s="43"/>
      <c r="G101" s="43"/>
      <c r="H101" s="43"/>
    </row>
    <row r="102" spans="1:8" x14ac:dyDescent="0.15">
      <c r="A102" s="43"/>
      <c r="B102" s="43"/>
      <c r="D102" s="43"/>
      <c r="E102" s="43"/>
      <c r="G102" s="43"/>
      <c r="H102" s="43"/>
    </row>
    <row r="103" spans="1:8" x14ac:dyDescent="0.15">
      <c r="A103" s="43"/>
      <c r="B103" s="43"/>
      <c r="D103" s="43"/>
      <c r="E103" s="43"/>
      <c r="G103" s="43"/>
      <c r="H103" s="43"/>
    </row>
    <row r="104" spans="1:8" x14ac:dyDescent="0.15">
      <c r="A104" s="43"/>
      <c r="B104" s="43"/>
      <c r="D104" s="43"/>
      <c r="E104" s="43"/>
      <c r="G104" s="43"/>
      <c r="H104" s="43"/>
    </row>
    <row r="105" spans="1:8" x14ac:dyDescent="0.15">
      <c r="A105" s="43"/>
      <c r="B105" s="43"/>
      <c r="D105" s="43"/>
      <c r="E105" s="43"/>
      <c r="G105" s="43"/>
      <c r="H105" s="43"/>
    </row>
    <row r="106" spans="1:8" x14ac:dyDescent="0.15">
      <c r="A106" s="43"/>
      <c r="B106" s="43"/>
      <c r="D106" s="43"/>
      <c r="E106" s="43"/>
      <c r="G106" s="43"/>
      <c r="H106" s="43"/>
    </row>
    <row r="107" spans="1:8" x14ac:dyDescent="0.15">
      <c r="A107" s="43"/>
      <c r="B107" s="43"/>
      <c r="D107" s="43"/>
      <c r="E107" s="43"/>
      <c r="G107" s="43"/>
      <c r="H107" s="43"/>
    </row>
    <row r="108" spans="1:8" x14ac:dyDescent="0.15">
      <c r="A108" s="43"/>
      <c r="B108" s="43"/>
      <c r="D108" s="43"/>
      <c r="E108" s="43"/>
      <c r="G108" s="43"/>
      <c r="H108" s="43"/>
    </row>
    <row r="109" spans="1:8" x14ac:dyDescent="0.15">
      <c r="A109" s="43"/>
      <c r="B109" s="43"/>
      <c r="D109" s="43"/>
      <c r="E109" s="43"/>
      <c r="G109" s="43"/>
      <c r="H109" s="43"/>
    </row>
    <row r="110" spans="1:8" x14ac:dyDescent="0.15">
      <c r="A110" s="43"/>
      <c r="B110" s="43"/>
      <c r="D110" s="43"/>
      <c r="E110" s="43"/>
      <c r="G110" s="43"/>
      <c r="H110" s="43"/>
    </row>
    <row r="111" spans="1:8" x14ac:dyDescent="0.15">
      <c r="A111" s="43"/>
      <c r="B111" s="43"/>
      <c r="D111" s="43"/>
      <c r="E111" s="43"/>
      <c r="G111" s="43"/>
      <c r="H111" s="43"/>
    </row>
    <row r="112" spans="1:8" x14ac:dyDescent="0.15">
      <c r="A112" s="43"/>
      <c r="B112" s="43"/>
      <c r="D112" s="43"/>
      <c r="E112" s="43"/>
      <c r="G112" s="43"/>
      <c r="H112" s="43"/>
    </row>
    <row r="113" spans="1:8" x14ac:dyDescent="0.15">
      <c r="A113" s="43"/>
      <c r="B113" s="43"/>
      <c r="D113" s="43"/>
      <c r="E113" s="43"/>
      <c r="G113" s="43"/>
      <c r="H113" s="43"/>
    </row>
    <row r="114" spans="1:8" x14ac:dyDescent="0.15">
      <c r="A114" s="43"/>
      <c r="B114" s="43"/>
      <c r="D114" s="43"/>
      <c r="E114" s="43"/>
      <c r="G114" s="43"/>
      <c r="H114" s="43"/>
    </row>
    <row r="115" spans="1:8" x14ac:dyDescent="0.15">
      <c r="A115" s="43"/>
      <c r="B115" s="43"/>
      <c r="D115" s="43"/>
      <c r="E115" s="43"/>
      <c r="G115" s="43"/>
      <c r="H115" s="43"/>
    </row>
    <row r="116" spans="1:8" x14ac:dyDescent="0.15">
      <c r="A116" s="43"/>
      <c r="B116" s="43"/>
      <c r="D116" s="43"/>
      <c r="E116" s="43"/>
      <c r="G116" s="43"/>
      <c r="H116" s="43"/>
    </row>
    <row r="117" spans="1:8" x14ac:dyDescent="0.15">
      <c r="A117" s="43"/>
      <c r="B117" s="43"/>
      <c r="D117" s="43"/>
      <c r="E117" s="43"/>
      <c r="G117" s="43"/>
      <c r="H117" s="43"/>
    </row>
    <row r="118" spans="1:8" x14ac:dyDescent="0.15">
      <c r="A118" s="43"/>
      <c r="B118" s="43"/>
      <c r="D118" s="43"/>
      <c r="E118" s="43"/>
      <c r="G118" s="43"/>
      <c r="H118" s="43"/>
    </row>
    <row r="119" spans="1:8" x14ac:dyDescent="0.15">
      <c r="A119" s="43"/>
      <c r="B119" s="43"/>
      <c r="D119" s="43"/>
      <c r="E119" s="43"/>
      <c r="G119" s="43"/>
      <c r="H119" s="43"/>
    </row>
    <row r="120" spans="1:8" x14ac:dyDescent="0.15">
      <c r="A120" s="43"/>
      <c r="B120" s="43"/>
      <c r="D120" s="43"/>
      <c r="E120" s="43"/>
      <c r="G120" s="43"/>
      <c r="H120" s="43"/>
    </row>
    <row r="121" spans="1:8" x14ac:dyDescent="0.15">
      <c r="A121" s="43"/>
      <c r="B121" s="43"/>
      <c r="D121" s="43"/>
      <c r="E121" s="43"/>
      <c r="G121" s="43"/>
      <c r="H121" s="43"/>
    </row>
    <row r="122" spans="1:8" x14ac:dyDescent="0.15">
      <c r="A122" s="43"/>
      <c r="B122" s="43"/>
      <c r="D122" s="43"/>
      <c r="E122" s="43"/>
      <c r="G122" s="43"/>
      <c r="H122" s="43"/>
    </row>
    <row r="123" spans="1:8" x14ac:dyDescent="0.15">
      <c r="A123" s="43"/>
      <c r="B123" s="43"/>
      <c r="D123" s="43"/>
      <c r="E123" s="43"/>
      <c r="G123" s="43"/>
      <c r="H123" s="43"/>
    </row>
    <row r="124" spans="1:8" x14ac:dyDescent="0.15">
      <c r="A124" s="43"/>
      <c r="B124" s="43"/>
      <c r="D124" s="43"/>
      <c r="E124" s="43"/>
      <c r="G124" s="43"/>
      <c r="H124" s="43"/>
    </row>
    <row r="125" spans="1:8" x14ac:dyDescent="0.15">
      <c r="A125" s="43"/>
      <c r="B125" s="43"/>
      <c r="D125" s="43"/>
      <c r="E125" s="43"/>
      <c r="G125" s="43"/>
      <c r="H125" s="43"/>
    </row>
    <row r="126" spans="1:8" x14ac:dyDescent="0.15">
      <c r="A126" s="43"/>
      <c r="B126" s="43"/>
      <c r="D126" s="43"/>
      <c r="E126" s="43"/>
      <c r="G126" s="43"/>
      <c r="H126" s="43"/>
    </row>
    <row r="127" spans="1:8" x14ac:dyDescent="0.15">
      <c r="A127" s="43"/>
      <c r="B127" s="43"/>
      <c r="D127" s="43"/>
      <c r="E127" s="43"/>
      <c r="G127" s="43"/>
      <c r="H127" s="43"/>
    </row>
    <row r="128" spans="1:8" x14ac:dyDescent="0.15">
      <c r="A128" s="43"/>
      <c r="B128" s="43"/>
      <c r="D128" s="43"/>
      <c r="E128" s="43"/>
      <c r="G128" s="43"/>
      <c r="H128" s="43"/>
    </row>
    <row r="129" spans="1:8" x14ac:dyDescent="0.15">
      <c r="A129" s="43"/>
      <c r="B129" s="43"/>
      <c r="D129" s="43"/>
      <c r="E129" s="43"/>
      <c r="G129" s="43"/>
      <c r="H129" s="43"/>
    </row>
    <row r="130" spans="1:8" x14ac:dyDescent="0.15">
      <c r="A130" s="43"/>
      <c r="B130" s="43"/>
      <c r="D130" s="43"/>
      <c r="E130" s="43"/>
      <c r="G130" s="43"/>
      <c r="H130" s="43"/>
    </row>
    <row r="131" spans="1:8" x14ac:dyDescent="0.15">
      <c r="A131" s="43"/>
      <c r="B131" s="43"/>
      <c r="D131" s="43"/>
      <c r="E131" s="43"/>
      <c r="G131" s="43"/>
      <c r="H131" s="43"/>
    </row>
    <row r="132" spans="1:8" x14ac:dyDescent="0.15">
      <c r="A132" s="43"/>
      <c r="B132" s="43"/>
      <c r="D132" s="43"/>
      <c r="E132" s="43"/>
      <c r="G132" s="43"/>
      <c r="H132" s="43"/>
    </row>
    <row r="133" spans="1:8" x14ac:dyDescent="0.15">
      <c r="A133" s="43"/>
      <c r="B133" s="43"/>
      <c r="D133" s="43"/>
      <c r="E133" s="43"/>
      <c r="G133" s="43"/>
      <c r="H133" s="43"/>
    </row>
    <row r="134" spans="1:8" x14ac:dyDescent="0.15">
      <c r="A134" s="43"/>
      <c r="B134" s="43"/>
      <c r="D134" s="43"/>
      <c r="E134" s="43"/>
      <c r="G134" s="43"/>
      <c r="H134" s="43"/>
    </row>
    <row r="135" spans="1:8" x14ac:dyDescent="0.15">
      <c r="A135" s="43"/>
      <c r="B135" s="43"/>
      <c r="D135" s="43"/>
      <c r="E135" s="43"/>
      <c r="G135" s="43"/>
      <c r="H135" s="43"/>
    </row>
    <row r="136" spans="1:8" x14ac:dyDescent="0.15">
      <c r="A136" s="43"/>
      <c r="B136" s="43"/>
      <c r="D136" s="43"/>
      <c r="E136" s="43"/>
      <c r="G136" s="43"/>
      <c r="H136" s="43"/>
    </row>
    <row r="137" spans="1:8" x14ac:dyDescent="0.15">
      <c r="A137" s="43"/>
      <c r="B137" s="43"/>
      <c r="D137" s="43"/>
      <c r="E137" s="43"/>
      <c r="G137" s="43"/>
      <c r="H137" s="43"/>
    </row>
    <row r="138" spans="1:8" x14ac:dyDescent="0.15">
      <c r="A138" s="43"/>
      <c r="B138" s="43"/>
      <c r="D138" s="43"/>
      <c r="E138" s="43"/>
      <c r="G138" s="43"/>
      <c r="H138" s="43"/>
    </row>
    <row r="139" spans="1:8" x14ac:dyDescent="0.15">
      <c r="A139" s="43"/>
      <c r="B139" s="43"/>
      <c r="D139" s="43"/>
      <c r="E139" s="43"/>
      <c r="G139" s="43"/>
      <c r="H139" s="43"/>
    </row>
    <row r="140" spans="1:8" x14ac:dyDescent="0.15">
      <c r="A140" s="43"/>
      <c r="B140" s="43"/>
      <c r="D140" s="43"/>
      <c r="E140" s="43"/>
      <c r="G140" s="43"/>
      <c r="H140" s="43"/>
    </row>
    <row r="141" spans="1:8" x14ac:dyDescent="0.15">
      <c r="A141" s="43"/>
      <c r="B141" s="43"/>
      <c r="D141" s="43"/>
      <c r="E141" s="43"/>
      <c r="G141" s="43"/>
      <c r="H141" s="43"/>
    </row>
    <row r="142" spans="1:8" x14ac:dyDescent="0.15">
      <c r="A142" s="43"/>
      <c r="B142" s="43"/>
      <c r="D142" s="43"/>
      <c r="E142" s="43"/>
      <c r="G142" s="43"/>
      <c r="H142" s="43"/>
    </row>
    <row r="143" spans="1:8" x14ac:dyDescent="0.15">
      <c r="A143" s="43"/>
      <c r="B143" s="43"/>
      <c r="D143" s="43"/>
      <c r="E143" s="43"/>
      <c r="G143" s="43"/>
      <c r="H143" s="43"/>
    </row>
    <row r="144" spans="1:8" x14ac:dyDescent="0.15">
      <c r="A144" s="43"/>
      <c r="B144" s="43"/>
      <c r="D144" s="43"/>
      <c r="E144" s="43"/>
      <c r="G144" s="43"/>
      <c r="H144" s="43"/>
    </row>
    <row r="145" spans="1:8" x14ac:dyDescent="0.15">
      <c r="A145" s="43"/>
      <c r="B145" s="43"/>
      <c r="D145" s="43"/>
      <c r="E145" s="43"/>
      <c r="G145" s="43"/>
      <c r="H145" s="43"/>
    </row>
    <row r="146" spans="1:8" x14ac:dyDescent="0.15">
      <c r="A146" s="43"/>
      <c r="B146" s="43"/>
      <c r="D146" s="43"/>
      <c r="E146" s="43"/>
      <c r="G146" s="43"/>
      <c r="H146" s="43"/>
    </row>
    <row r="147" spans="1:8" x14ac:dyDescent="0.15">
      <c r="A147" s="43"/>
      <c r="B147" s="43"/>
      <c r="D147" s="43"/>
      <c r="E147" s="43"/>
      <c r="G147" s="43"/>
      <c r="H147" s="43"/>
    </row>
    <row r="148" spans="1:8" x14ac:dyDescent="0.15">
      <c r="A148" s="43"/>
      <c r="B148" s="43"/>
      <c r="D148" s="43"/>
      <c r="E148" s="43"/>
      <c r="G148" s="43"/>
      <c r="H148" s="43"/>
    </row>
    <row r="149" spans="1:8" x14ac:dyDescent="0.15">
      <c r="A149" s="43"/>
      <c r="B149" s="43"/>
      <c r="D149" s="43"/>
      <c r="E149" s="43"/>
      <c r="G149" s="43"/>
      <c r="H149" s="43"/>
    </row>
    <row r="150" spans="1:8" x14ac:dyDescent="0.15">
      <c r="A150" s="43"/>
      <c r="B150" s="43"/>
      <c r="D150" s="43"/>
      <c r="E150" s="43"/>
      <c r="G150" s="43"/>
      <c r="H150" s="43"/>
    </row>
    <row r="151" spans="1:8" x14ac:dyDescent="0.15">
      <c r="A151" s="43"/>
      <c r="B151" s="43"/>
      <c r="D151" s="43"/>
      <c r="E151" s="43"/>
      <c r="G151" s="43"/>
      <c r="H151" s="43"/>
    </row>
    <row r="152" spans="1:8" x14ac:dyDescent="0.15">
      <c r="A152" s="43"/>
      <c r="B152" s="43"/>
      <c r="D152" s="43"/>
      <c r="E152" s="43"/>
      <c r="G152" s="43"/>
      <c r="H152" s="43"/>
    </row>
    <row r="153" spans="1:8" x14ac:dyDescent="0.15">
      <c r="A153" s="43"/>
      <c r="B153" s="43"/>
      <c r="D153" s="43"/>
      <c r="E153" s="43"/>
      <c r="G153" s="43"/>
      <c r="H153" s="43"/>
    </row>
    <row r="154" spans="1:8" x14ac:dyDescent="0.15">
      <c r="A154" s="43"/>
      <c r="B154" s="43"/>
      <c r="D154" s="43"/>
      <c r="E154" s="43"/>
      <c r="G154" s="43"/>
      <c r="H154" s="43"/>
    </row>
    <row r="155" spans="1:8" x14ac:dyDescent="0.15">
      <c r="A155" s="43"/>
      <c r="B155" s="43"/>
      <c r="D155" s="43"/>
      <c r="E155" s="43"/>
      <c r="G155" s="43"/>
      <c r="H155" s="43"/>
    </row>
    <row r="156" spans="1:8" x14ac:dyDescent="0.15">
      <c r="A156" s="43"/>
      <c r="B156" s="43"/>
      <c r="D156" s="43"/>
      <c r="E156" s="43"/>
      <c r="G156" s="43"/>
      <c r="H156" s="43"/>
    </row>
    <row r="157" spans="1:8" x14ac:dyDescent="0.15">
      <c r="A157" s="43"/>
      <c r="B157" s="43"/>
      <c r="D157" s="43"/>
      <c r="E157" s="43"/>
      <c r="G157" s="43"/>
      <c r="H157" s="43"/>
    </row>
    <row r="158" spans="1:8" x14ac:dyDescent="0.15">
      <c r="A158" s="43"/>
      <c r="B158" s="43"/>
      <c r="D158" s="43"/>
      <c r="E158" s="43"/>
      <c r="G158" s="43"/>
      <c r="H158" s="43"/>
    </row>
    <row r="159" spans="1:8" x14ac:dyDescent="0.15">
      <c r="A159" s="43"/>
      <c r="B159" s="43"/>
      <c r="D159" s="43"/>
      <c r="E159" s="43"/>
      <c r="G159" s="43"/>
      <c r="H159" s="43"/>
    </row>
    <row r="160" spans="1:8" x14ac:dyDescent="0.15">
      <c r="A160" s="43"/>
      <c r="B160" s="43"/>
      <c r="D160" s="43"/>
      <c r="E160" s="43"/>
      <c r="G160" s="43"/>
      <c r="H160" s="43"/>
    </row>
    <row r="161" spans="1:8" x14ac:dyDescent="0.15">
      <c r="A161" s="43"/>
      <c r="B161" s="43"/>
      <c r="D161" s="43"/>
      <c r="E161" s="43"/>
      <c r="G161" s="43"/>
      <c r="H161" s="43"/>
    </row>
    <row r="162" spans="1:8" x14ac:dyDescent="0.15">
      <c r="A162" s="43"/>
      <c r="B162" s="43"/>
      <c r="D162" s="43"/>
      <c r="E162" s="43"/>
      <c r="G162" s="43"/>
      <c r="H162" s="43"/>
    </row>
    <row r="163" spans="1:8" x14ac:dyDescent="0.15">
      <c r="A163" s="43"/>
      <c r="B163" s="43"/>
      <c r="D163" s="43"/>
      <c r="E163" s="43"/>
      <c r="G163" s="43"/>
      <c r="H163" s="43"/>
    </row>
    <row r="164" spans="1:8" x14ac:dyDescent="0.15">
      <c r="A164" s="43"/>
      <c r="B164" s="43"/>
      <c r="D164" s="43"/>
      <c r="E164" s="43"/>
      <c r="G164" s="43"/>
      <c r="H164" s="43"/>
    </row>
    <row r="165" spans="1:8" x14ac:dyDescent="0.15">
      <c r="A165" s="43"/>
      <c r="B165" s="43"/>
      <c r="D165" s="43"/>
      <c r="E165" s="43"/>
      <c r="G165" s="43"/>
      <c r="H165" s="43"/>
    </row>
    <row r="166" spans="1:8" x14ac:dyDescent="0.15">
      <c r="A166" s="43"/>
      <c r="B166" s="43"/>
      <c r="D166" s="43"/>
      <c r="E166" s="43"/>
      <c r="G166" s="43"/>
      <c r="H166" s="43"/>
    </row>
    <row r="167" spans="1:8" x14ac:dyDescent="0.15">
      <c r="A167" s="43"/>
      <c r="B167" s="43"/>
      <c r="D167" s="43"/>
      <c r="E167" s="43"/>
      <c r="G167" s="43"/>
      <c r="H167" s="43"/>
    </row>
    <row r="168" spans="1:8" x14ac:dyDescent="0.15">
      <c r="A168" s="43"/>
      <c r="B168" s="43"/>
      <c r="D168" s="43"/>
      <c r="E168" s="43"/>
      <c r="G168" s="43"/>
      <c r="H168" s="43"/>
    </row>
    <row r="169" spans="1:8" x14ac:dyDescent="0.15">
      <c r="A169" s="43"/>
      <c r="B169" s="43"/>
      <c r="D169" s="43"/>
      <c r="E169" s="43"/>
      <c r="G169" s="43"/>
      <c r="H169" s="43"/>
    </row>
    <row r="170" spans="1:8" x14ac:dyDescent="0.15">
      <c r="A170" s="43"/>
      <c r="B170" s="43"/>
      <c r="D170" s="43"/>
      <c r="E170" s="43"/>
      <c r="G170" s="43"/>
      <c r="H170" s="43"/>
    </row>
    <row r="171" spans="1:8" x14ac:dyDescent="0.15">
      <c r="A171" s="43"/>
      <c r="B171" s="43"/>
      <c r="D171" s="43"/>
      <c r="E171" s="43"/>
      <c r="G171" s="43"/>
      <c r="H171" s="43"/>
    </row>
    <row r="172" spans="1:8" x14ac:dyDescent="0.15">
      <c r="A172" s="43"/>
      <c r="B172" s="43"/>
      <c r="D172" s="43"/>
      <c r="E172" s="43"/>
      <c r="G172" s="43"/>
      <c r="H172" s="43"/>
    </row>
    <row r="173" spans="1:8" x14ac:dyDescent="0.15">
      <c r="A173" s="43"/>
      <c r="B173" s="43"/>
      <c r="D173" s="43"/>
      <c r="E173" s="43"/>
      <c r="G173" s="43"/>
      <c r="H173" s="43"/>
    </row>
    <row r="174" spans="1:8" x14ac:dyDescent="0.15">
      <c r="A174" s="43"/>
      <c r="B174" s="43"/>
      <c r="D174" s="43"/>
      <c r="E174" s="43"/>
      <c r="G174" s="43"/>
      <c r="H174" s="43"/>
    </row>
    <row r="175" spans="1:8" x14ac:dyDescent="0.15">
      <c r="A175" s="43"/>
      <c r="B175" s="43"/>
      <c r="D175" s="43"/>
      <c r="E175" s="43"/>
      <c r="G175" s="43"/>
      <c r="H175" s="43"/>
    </row>
    <row r="176" spans="1:8" x14ac:dyDescent="0.15">
      <c r="A176" s="43"/>
      <c r="B176" s="43"/>
      <c r="D176" s="43"/>
      <c r="E176" s="43"/>
      <c r="G176" s="43"/>
      <c r="H176" s="43"/>
    </row>
    <row r="177" spans="1:8" x14ac:dyDescent="0.15">
      <c r="A177" s="43"/>
      <c r="B177" s="43"/>
      <c r="D177" s="43"/>
      <c r="E177" s="43"/>
      <c r="G177" s="43"/>
      <c r="H177" s="43"/>
    </row>
    <row r="178" spans="1:8" x14ac:dyDescent="0.15">
      <c r="A178" s="43"/>
      <c r="B178" s="43"/>
      <c r="D178" s="43"/>
      <c r="E178" s="43"/>
      <c r="G178" s="43"/>
      <c r="H178" s="43"/>
    </row>
    <row r="179" spans="1:8" x14ac:dyDescent="0.15">
      <c r="A179" s="43"/>
      <c r="B179" s="43"/>
      <c r="D179" s="43"/>
      <c r="E179" s="43"/>
      <c r="G179" s="43"/>
      <c r="H179" s="43"/>
    </row>
    <row r="180" spans="1:8" x14ac:dyDescent="0.15">
      <c r="A180" s="43"/>
      <c r="B180" s="43"/>
      <c r="D180" s="43"/>
      <c r="E180" s="43"/>
      <c r="G180" s="43"/>
      <c r="H180" s="43"/>
    </row>
    <row r="181" spans="1:8" x14ac:dyDescent="0.15">
      <c r="A181" s="43"/>
      <c r="B181" s="43"/>
      <c r="D181" s="43"/>
      <c r="E181" s="43"/>
      <c r="G181" s="43"/>
      <c r="H181" s="43"/>
    </row>
    <row r="182" spans="1:8" x14ac:dyDescent="0.15">
      <c r="A182" s="43"/>
      <c r="B182" s="43"/>
      <c r="D182" s="43"/>
      <c r="E182" s="43"/>
      <c r="G182" s="43"/>
      <c r="H182" s="43"/>
    </row>
    <row r="183" spans="1:8" x14ac:dyDescent="0.15">
      <c r="A183" s="43"/>
      <c r="B183" s="43"/>
      <c r="D183" s="43"/>
      <c r="E183" s="43"/>
      <c r="G183" s="43"/>
      <c r="H183" s="43"/>
    </row>
    <row r="184" spans="1:8" x14ac:dyDescent="0.15">
      <c r="A184" s="43"/>
      <c r="B184" s="43"/>
      <c r="D184" s="43"/>
      <c r="E184" s="43"/>
      <c r="G184" s="43"/>
      <c r="H184" s="43"/>
    </row>
    <row r="185" spans="1:8" x14ac:dyDescent="0.15">
      <c r="A185" s="43"/>
      <c r="B185" s="43"/>
      <c r="D185" s="43"/>
      <c r="E185" s="43"/>
      <c r="G185" s="43"/>
      <c r="H185" s="43"/>
    </row>
    <row r="186" spans="1:8" x14ac:dyDescent="0.15">
      <c r="A186" s="43"/>
      <c r="B186" s="43"/>
      <c r="D186" s="43"/>
      <c r="E186" s="43"/>
      <c r="G186" s="43"/>
      <c r="H186" s="43"/>
    </row>
    <row r="187" spans="1:8" x14ac:dyDescent="0.15">
      <c r="A187" s="43"/>
      <c r="B187" s="43"/>
      <c r="D187" s="43"/>
      <c r="E187" s="43"/>
      <c r="G187" s="43"/>
      <c r="H187" s="43"/>
    </row>
    <row r="188" spans="1:8" x14ac:dyDescent="0.15">
      <c r="A188" s="43"/>
      <c r="B188" s="43"/>
      <c r="D188" s="43"/>
      <c r="E188" s="43"/>
      <c r="G188" s="43"/>
      <c r="H188" s="43"/>
    </row>
    <row r="189" spans="1:8" x14ac:dyDescent="0.15">
      <c r="A189" s="43"/>
      <c r="B189" s="43"/>
      <c r="D189" s="43"/>
      <c r="E189" s="43"/>
      <c r="G189" s="43"/>
      <c r="H189" s="43"/>
    </row>
    <row r="190" spans="1:8" x14ac:dyDescent="0.15">
      <c r="A190" s="43"/>
      <c r="B190" s="43"/>
      <c r="D190" s="43"/>
      <c r="E190" s="43"/>
      <c r="G190" s="43"/>
      <c r="H190" s="43"/>
    </row>
    <row r="191" spans="1:8" x14ac:dyDescent="0.15">
      <c r="A191" s="43"/>
      <c r="B191" s="43"/>
      <c r="D191" s="43"/>
      <c r="E191" s="43"/>
      <c r="G191" s="43"/>
      <c r="H191" s="43"/>
    </row>
    <row r="192" spans="1:8" x14ac:dyDescent="0.15">
      <c r="A192" s="43"/>
      <c r="B192" s="43"/>
      <c r="D192" s="43"/>
      <c r="E192" s="43"/>
      <c r="G192" s="43"/>
      <c r="H192" s="43"/>
    </row>
    <row r="193" spans="1:8" x14ac:dyDescent="0.15">
      <c r="A193" s="43"/>
      <c r="B193" s="43"/>
      <c r="D193" s="43"/>
      <c r="E193" s="43"/>
      <c r="G193" s="43"/>
      <c r="H193" s="43"/>
    </row>
    <row r="194" spans="1:8" x14ac:dyDescent="0.15">
      <c r="A194" s="43"/>
      <c r="B194" s="43"/>
      <c r="D194" s="43"/>
      <c r="E194" s="43"/>
      <c r="G194" s="43"/>
      <c r="H194" s="43"/>
    </row>
    <row r="195" spans="1:8" x14ac:dyDescent="0.15">
      <c r="A195" s="43"/>
      <c r="B195" s="43"/>
      <c r="D195" s="43"/>
      <c r="E195" s="43"/>
      <c r="G195" s="43"/>
      <c r="H195" s="43"/>
    </row>
    <row r="196" spans="1:8" x14ac:dyDescent="0.15">
      <c r="A196" s="43"/>
      <c r="B196" s="43"/>
      <c r="D196" s="43"/>
      <c r="E196" s="43"/>
      <c r="G196" s="43"/>
      <c r="H196" s="43"/>
    </row>
    <row r="197" spans="1:8" x14ac:dyDescent="0.15">
      <c r="A197" s="43"/>
      <c r="B197" s="43"/>
      <c r="D197" s="43"/>
      <c r="E197" s="43"/>
      <c r="G197" s="43"/>
      <c r="H197" s="43"/>
    </row>
    <row r="198" spans="1:8" x14ac:dyDescent="0.15">
      <c r="A198" s="43"/>
      <c r="B198" s="43"/>
      <c r="D198" s="43"/>
      <c r="E198" s="43"/>
      <c r="G198" s="43"/>
      <c r="H198" s="43"/>
    </row>
    <row r="199" spans="1:8" x14ac:dyDescent="0.15">
      <c r="A199" s="43"/>
      <c r="B199" s="43"/>
      <c r="D199" s="43"/>
      <c r="E199" s="43"/>
      <c r="G199" s="43"/>
      <c r="H199" s="43"/>
    </row>
    <row r="200" spans="1:8" x14ac:dyDescent="0.15">
      <c r="A200" s="43"/>
      <c r="B200" s="43"/>
      <c r="D200" s="43"/>
      <c r="E200" s="43"/>
      <c r="G200" s="43"/>
      <c r="H200" s="43"/>
    </row>
    <row r="201" spans="1:8" x14ac:dyDescent="0.15">
      <c r="A201" s="43"/>
      <c r="B201" s="43"/>
      <c r="D201" s="43"/>
      <c r="E201" s="43"/>
      <c r="G201" s="43"/>
      <c r="H201" s="43"/>
    </row>
    <row r="202" spans="1:8" x14ac:dyDescent="0.15">
      <c r="A202" s="43"/>
      <c r="B202" s="43"/>
      <c r="D202" s="43"/>
      <c r="E202" s="43"/>
      <c r="G202" s="43"/>
      <c r="H202" s="43"/>
    </row>
    <row r="203" spans="1:8" x14ac:dyDescent="0.15">
      <c r="A203" s="43"/>
      <c r="B203" s="43"/>
      <c r="D203" s="43"/>
      <c r="E203" s="43"/>
      <c r="G203" s="43"/>
      <c r="H203" s="43"/>
    </row>
    <row r="204" spans="1:8" x14ac:dyDescent="0.15">
      <c r="A204" s="43"/>
      <c r="B204" s="43"/>
      <c r="D204" s="43"/>
      <c r="E204" s="43"/>
      <c r="G204" s="43"/>
      <c r="H204" s="43"/>
    </row>
    <row r="205" spans="1:8" x14ac:dyDescent="0.15">
      <c r="A205" s="43"/>
      <c r="B205" s="43"/>
      <c r="D205" s="43"/>
      <c r="E205" s="43"/>
      <c r="G205" s="43"/>
      <c r="H205" s="43"/>
    </row>
    <row r="206" spans="1:8" x14ac:dyDescent="0.15">
      <c r="A206" s="43"/>
      <c r="B206" s="43"/>
      <c r="D206" s="43"/>
      <c r="E206" s="43"/>
      <c r="G206" s="43"/>
      <c r="H206" s="43"/>
    </row>
    <row r="207" spans="1:8" x14ac:dyDescent="0.15">
      <c r="A207" s="43"/>
      <c r="B207" s="43"/>
      <c r="D207" s="43"/>
      <c r="E207" s="43"/>
      <c r="G207" s="43"/>
      <c r="H207" s="43"/>
    </row>
    <row r="208" spans="1:8" x14ac:dyDescent="0.15">
      <c r="A208" s="43"/>
      <c r="B208" s="43"/>
      <c r="D208" s="43"/>
      <c r="E208" s="43"/>
      <c r="G208" s="43"/>
      <c r="H208" s="43"/>
    </row>
    <row r="209" spans="1:8" x14ac:dyDescent="0.15">
      <c r="A209" s="43"/>
      <c r="B209" s="43"/>
      <c r="D209" s="43"/>
      <c r="E209" s="43"/>
      <c r="G209" s="43"/>
      <c r="H209" s="43"/>
    </row>
    <row r="210" spans="1:8" x14ac:dyDescent="0.15">
      <c r="A210" s="43"/>
      <c r="B210" s="43"/>
      <c r="D210" s="43"/>
      <c r="E210" s="43"/>
      <c r="G210" s="43"/>
      <c r="H210" s="43"/>
    </row>
    <row r="211" spans="1:8" x14ac:dyDescent="0.15">
      <c r="A211" s="43"/>
      <c r="B211" s="43"/>
      <c r="D211" s="43"/>
      <c r="E211" s="43"/>
      <c r="G211" s="43"/>
      <c r="H211" s="43"/>
    </row>
  </sheetData>
  <mergeCells count="3">
    <mergeCell ref="A1:B1"/>
    <mergeCell ref="D1:E1"/>
    <mergeCell ref="G1:H1"/>
  </mergeCells>
  <phoneticPr fontId="41" type="noConversion"/>
  <pageMargins left="0.69930555555555596" right="0.69930555555555596" top="0.75" bottom="0.75" header="0.3" footer="0.3"/>
  <pageSetup paperSize="9" orientation="portrait"/>
  <customProperties>
    <customPr name="BudgetSheetCodeName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8"/>
  <sheetViews>
    <sheetView workbookViewId="0">
      <selection activeCell="J14" sqref="J14"/>
    </sheetView>
  </sheetViews>
  <sheetFormatPr defaultColWidth="9" defaultRowHeight="13.5" x14ac:dyDescent="0.15"/>
  <cols>
    <col min="1" max="1" width="9" style="3"/>
    <col min="2" max="2" width="20.875" style="3" customWidth="1"/>
    <col min="3" max="3" width="9.375" style="3" customWidth="1"/>
    <col min="4" max="4" width="22.875" style="3" customWidth="1"/>
    <col min="5" max="16384" width="9" style="3"/>
  </cols>
  <sheetData>
    <row r="1" spans="1:17" ht="24" x14ac:dyDescent="0.15">
      <c r="A1" s="191" t="s">
        <v>737</v>
      </c>
      <c r="B1" s="191" t="s">
        <v>738</v>
      </c>
      <c r="C1" s="191" t="s">
        <v>475</v>
      </c>
      <c r="D1" s="191" t="s">
        <v>476</v>
      </c>
      <c r="E1" s="191" t="s">
        <v>739</v>
      </c>
      <c r="F1" s="191" t="s">
        <v>740</v>
      </c>
      <c r="G1" s="191" t="s">
        <v>741</v>
      </c>
      <c r="H1" s="191" t="s">
        <v>742</v>
      </c>
      <c r="I1" s="191" t="s">
        <v>743</v>
      </c>
      <c r="J1" s="191" t="s">
        <v>744</v>
      </c>
      <c r="K1" s="191" t="s">
        <v>745</v>
      </c>
    </row>
    <row r="2" spans="1:17" x14ac:dyDescent="0.15">
      <c r="A2" s="192" t="s">
        <v>746</v>
      </c>
      <c r="B2" s="192" t="s">
        <v>747</v>
      </c>
      <c r="C2" s="192" t="s">
        <v>479</v>
      </c>
      <c r="D2" s="192" t="s">
        <v>480</v>
      </c>
      <c r="E2" s="36"/>
      <c r="F2" s="36"/>
      <c r="G2" s="36"/>
      <c r="H2" s="36"/>
      <c r="I2" s="36"/>
      <c r="J2" s="36"/>
      <c r="K2" s="36"/>
    </row>
    <row r="3" spans="1:17" x14ac:dyDescent="0.15">
      <c r="A3" s="192" t="s">
        <v>746</v>
      </c>
      <c r="B3" s="192" t="s">
        <v>747</v>
      </c>
      <c r="C3" s="192" t="s">
        <v>482</v>
      </c>
      <c r="D3" s="192" t="s">
        <v>483</v>
      </c>
      <c r="E3" s="36"/>
      <c r="F3" s="36"/>
      <c r="G3" s="36"/>
      <c r="H3" s="36"/>
      <c r="I3" s="36"/>
      <c r="J3" s="36"/>
      <c r="K3" s="36"/>
      <c r="M3" s="37"/>
    </row>
    <row r="4" spans="1:17" x14ac:dyDescent="0.15">
      <c r="A4" s="192" t="s">
        <v>746</v>
      </c>
      <c r="B4" s="192" t="s">
        <v>747</v>
      </c>
      <c r="C4" s="192" t="s">
        <v>485</v>
      </c>
      <c r="D4" s="193" t="s">
        <v>748</v>
      </c>
      <c r="E4" s="36"/>
      <c r="F4" s="36"/>
      <c r="G4" s="36"/>
      <c r="H4" s="36"/>
      <c r="I4" s="36"/>
      <c r="J4" s="36"/>
      <c r="K4" s="36"/>
      <c r="M4" s="38"/>
      <c r="N4" s="37"/>
      <c r="O4" s="37"/>
      <c r="P4" s="37"/>
      <c r="Q4" s="37"/>
    </row>
    <row r="5" spans="1:17" x14ac:dyDescent="0.15">
      <c r="A5" s="192" t="s">
        <v>746</v>
      </c>
      <c r="B5" s="192" t="s">
        <v>747</v>
      </c>
      <c r="C5" s="192" t="s">
        <v>487</v>
      </c>
      <c r="D5" s="193" t="s">
        <v>749</v>
      </c>
      <c r="E5" s="36"/>
      <c r="F5" s="36"/>
      <c r="G5" s="36"/>
      <c r="H5" s="36"/>
      <c r="I5" s="36"/>
      <c r="J5" s="36"/>
      <c r="K5" s="36"/>
      <c r="M5" s="39"/>
      <c r="N5" s="37"/>
      <c r="O5" s="37"/>
      <c r="P5" s="37"/>
      <c r="Q5" s="37"/>
    </row>
    <row r="6" spans="1:17" x14ac:dyDescent="0.15">
      <c r="A6" s="192" t="s">
        <v>746</v>
      </c>
      <c r="B6" s="192" t="s">
        <v>747</v>
      </c>
      <c r="C6" s="192" t="s">
        <v>489</v>
      </c>
      <c r="D6" s="193" t="s">
        <v>750</v>
      </c>
      <c r="E6" s="36"/>
      <c r="F6" s="36"/>
      <c r="G6" s="36"/>
      <c r="H6" s="36"/>
      <c r="I6" s="36"/>
      <c r="J6" s="36"/>
      <c r="K6" s="36"/>
      <c r="M6" s="37"/>
      <c r="N6" s="37"/>
      <c r="O6" s="38"/>
      <c r="P6" s="37"/>
      <c r="Q6" s="37"/>
    </row>
    <row r="7" spans="1:17" x14ac:dyDescent="0.15">
      <c r="A7" s="192" t="s">
        <v>746</v>
      </c>
      <c r="B7" s="192" t="s">
        <v>747</v>
      </c>
      <c r="C7" s="192" t="s">
        <v>491</v>
      </c>
      <c r="D7" s="193" t="s">
        <v>751</v>
      </c>
      <c r="E7" s="36"/>
      <c r="F7" s="36"/>
      <c r="G7" s="36"/>
      <c r="H7" s="36"/>
      <c r="I7" s="36"/>
      <c r="J7" s="36"/>
      <c r="K7" s="36"/>
      <c r="M7" s="37"/>
      <c r="N7" s="37"/>
      <c r="O7" s="37"/>
      <c r="P7" s="37"/>
      <c r="Q7" s="37"/>
    </row>
    <row r="8" spans="1:17" x14ac:dyDescent="0.15">
      <c r="A8" s="192" t="s">
        <v>746</v>
      </c>
      <c r="B8" s="192" t="s">
        <v>747</v>
      </c>
      <c r="C8" s="192" t="s">
        <v>493</v>
      </c>
      <c r="D8" s="192" t="s">
        <v>494</v>
      </c>
      <c r="E8" s="36"/>
      <c r="F8" s="36"/>
      <c r="G8" s="36"/>
      <c r="H8" s="36"/>
      <c r="I8" s="36"/>
      <c r="J8" s="36"/>
      <c r="K8" s="36"/>
      <c r="N8" s="37"/>
      <c r="O8" s="37"/>
      <c r="P8" s="37"/>
      <c r="Q8" s="37"/>
    </row>
    <row r="9" spans="1:17" x14ac:dyDescent="0.15">
      <c r="A9" s="192" t="s">
        <v>746</v>
      </c>
      <c r="B9" s="192" t="s">
        <v>747</v>
      </c>
      <c r="C9" s="192" t="s">
        <v>495</v>
      </c>
      <c r="D9" s="192" t="s">
        <v>496</v>
      </c>
      <c r="E9" s="36"/>
      <c r="F9" s="36"/>
      <c r="G9" s="36"/>
      <c r="H9" s="36"/>
      <c r="I9" s="36"/>
      <c r="J9" s="36"/>
      <c r="K9" s="36"/>
      <c r="N9" s="37"/>
      <c r="O9" s="37"/>
      <c r="P9" s="37"/>
      <c r="Q9" s="37"/>
    </row>
    <row r="10" spans="1:17" x14ac:dyDescent="0.15">
      <c r="A10" s="192" t="s">
        <v>746</v>
      </c>
      <c r="B10" s="192" t="s">
        <v>747</v>
      </c>
      <c r="C10" s="192" t="s">
        <v>497</v>
      </c>
      <c r="D10" s="192" t="s">
        <v>498</v>
      </c>
      <c r="E10" s="36"/>
      <c r="F10" s="36"/>
      <c r="G10" s="36"/>
      <c r="H10" s="36"/>
      <c r="I10" s="36"/>
      <c r="J10" s="36"/>
      <c r="K10" s="36"/>
      <c r="N10" s="37"/>
      <c r="O10" s="37"/>
      <c r="P10" s="37"/>
      <c r="Q10" s="37"/>
    </row>
    <row r="11" spans="1:17" x14ac:dyDescent="0.15">
      <c r="A11" s="192" t="s">
        <v>746</v>
      </c>
      <c r="B11" s="192" t="s">
        <v>747</v>
      </c>
      <c r="C11" s="192" t="s">
        <v>499</v>
      </c>
      <c r="D11" s="192" t="s">
        <v>500</v>
      </c>
      <c r="E11" s="36"/>
      <c r="F11" s="36"/>
      <c r="G11" s="36"/>
      <c r="H11" s="36"/>
      <c r="I11" s="36"/>
      <c r="J11" s="36"/>
      <c r="K11" s="36"/>
      <c r="N11" s="37"/>
      <c r="O11" s="37"/>
      <c r="P11" s="37"/>
      <c r="Q11" s="37"/>
    </row>
    <row r="12" spans="1:17" x14ac:dyDescent="0.15">
      <c r="A12" s="192" t="s">
        <v>746</v>
      </c>
      <c r="B12" s="192" t="s">
        <v>747</v>
      </c>
      <c r="C12" s="192" t="s">
        <v>501</v>
      </c>
      <c r="D12" s="192" t="s">
        <v>502</v>
      </c>
      <c r="E12" s="36"/>
      <c r="F12" s="36"/>
      <c r="G12" s="36"/>
      <c r="H12" s="36"/>
      <c r="I12" s="36"/>
      <c r="J12" s="36"/>
      <c r="K12" s="36"/>
      <c r="N12" s="37"/>
      <c r="O12" s="37"/>
      <c r="P12" s="37"/>
      <c r="Q12" s="37"/>
    </row>
    <row r="13" spans="1:17" x14ac:dyDescent="0.15">
      <c r="A13" s="192" t="s">
        <v>746</v>
      </c>
      <c r="B13" s="192" t="s">
        <v>747</v>
      </c>
      <c r="C13" s="192" t="s">
        <v>503</v>
      </c>
      <c r="D13" s="192" t="s">
        <v>504</v>
      </c>
      <c r="E13" s="36"/>
      <c r="F13" s="36"/>
      <c r="G13" s="36"/>
      <c r="H13" s="36"/>
      <c r="I13" s="36"/>
      <c r="J13" s="36"/>
      <c r="K13" s="36"/>
      <c r="N13" s="37"/>
      <c r="O13" s="37"/>
      <c r="P13" s="37"/>
      <c r="Q13" s="37"/>
    </row>
    <row r="14" spans="1:17" x14ac:dyDescent="0.15">
      <c r="A14" s="192" t="s">
        <v>746</v>
      </c>
      <c r="B14" s="192" t="s">
        <v>747</v>
      </c>
      <c r="C14" s="192" t="s">
        <v>505</v>
      </c>
      <c r="D14" s="192" t="s">
        <v>752</v>
      </c>
      <c r="E14" s="36"/>
      <c r="F14" s="36"/>
      <c r="G14" s="36"/>
      <c r="H14" s="36"/>
      <c r="I14" s="36"/>
      <c r="J14" s="36"/>
      <c r="K14" s="36"/>
      <c r="N14" s="37"/>
      <c r="O14" s="37"/>
      <c r="P14" s="37"/>
      <c r="Q14" s="37"/>
    </row>
    <row r="15" spans="1:17" x14ac:dyDescent="0.15">
      <c r="A15" s="192" t="s">
        <v>746</v>
      </c>
      <c r="B15" s="192" t="s">
        <v>747</v>
      </c>
      <c r="C15" s="192" t="s">
        <v>511</v>
      </c>
      <c r="D15" s="192" t="s">
        <v>707</v>
      </c>
      <c r="E15" s="36"/>
      <c r="F15" s="36"/>
      <c r="G15" s="36"/>
      <c r="H15" s="36"/>
      <c r="I15" s="36"/>
      <c r="J15" s="36"/>
      <c r="K15" s="36"/>
    </row>
    <row r="16" spans="1:17" x14ac:dyDescent="0.15">
      <c r="A16" s="192" t="s">
        <v>746</v>
      </c>
      <c r="B16" s="192" t="s">
        <v>747</v>
      </c>
      <c r="C16" s="192" t="s">
        <v>517</v>
      </c>
      <c r="D16" s="192" t="s">
        <v>292</v>
      </c>
      <c r="E16" s="36"/>
      <c r="F16" s="36"/>
      <c r="G16" s="36"/>
      <c r="H16" s="36"/>
      <c r="I16" s="36"/>
      <c r="J16" s="36"/>
      <c r="K16" s="36"/>
    </row>
    <row r="17" spans="1:11" x14ac:dyDescent="0.15">
      <c r="A17" s="192" t="s">
        <v>746</v>
      </c>
      <c r="B17" s="192" t="s">
        <v>747</v>
      </c>
      <c r="C17" s="192" t="s">
        <v>522</v>
      </c>
      <c r="D17" s="192" t="s">
        <v>412</v>
      </c>
      <c r="E17" s="36"/>
      <c r="F17" s="36"/>
      <c r="G17" s="36"/>
      <c r="H17" s="36"/>
      <c r="I17" s="36"/>
      <c r="J17" s="36"/>
      <c r="K17" s="36"/>
    </row>
    <row r="18" spans="1:11" x14ac:dyDescent="0.15">
      <c r="A18" s="192" t="s">
        <v>746</v>
      </c>
      <c r="B18" s="192" t="s">
        <v>747</v>
      </c>
      <c r="C18" s="192" t="s">
        <v>523</v>
      </c>
      <c r="D18" s="192" t="s">
        <v>422</v>
      </c>
      <c r="E18" s="36"/>
      <c r="F18" s="36"/>
      <c r="G18" s="36"/>
      <c r="H18" s="36"/>
      <c r="I18" s="36"/>
      <c r="J18" s="36"/>
      <c r="K18" s="36"/>
    </row>
    <row r="19" spans="1:11" x14ac:dyDescent="0.15">
      <c r="A19" s="192" t="s">
        <v>746</v>
      </c>
      <c r="B19" s="192" t="s">
        <v>747</v>
      </c>
      <c r="C19" s="192" t="s">
        <v>753</v>
      </c>
      <c r="D19" s="36"/>
      <c r="E19" s="36"/>
      <c r="F19" s="36"/>
      <c r="G19" s="36"/>
      <c r="H19" s="36"/>
      <c r="I19" s="36"/>
      <c r="J19" s="36"/>
      <c r="K19" s="36"/>
    </row>
    <row r="20" spans="1:11" x14ac:dyDescent="0.15">
      <c r="A20" s="192" t="s">
        <v>746</v>
      </c>
      <c r="B20" s="192" t="s">
        <v>747</v>
      </c>
      <c r="C20" s="192" t="s">
        <v>524</v>
      </c>
      <c r="D20" s="192" t="s">
        <v>525</v>
      </c>
      <c r="E20" s="36"/>
      <c r="F20" s="36"/>
      <c r="G20" s="36"/>
      <c r="H20" s="36"/>
      <c r="I20" s="36"/>
      <c r="J20" s="36"/>
      <c r="K20" s="36"/>
    </row>
    <row r="21" spans="1:11" x14ac:dyDescent="0.15">
      <c r="A21" s="192" t="s">
        <v>746</v>
      </c>
      <c r="B21" s="192" t="s">
        <v>747</v>
      </c>
      <c r="C21" s="192" t="s">
        <v>527</v>
      </c>
      <c r="D21" s="193" t="s">
        <v>754</v>
      </c>
      <c r="E21" s="36"/>
      <c r="F21" s="36"/>
      <c r="G21" s="36"/>
      <c r="H21" s="36"/>
      <c r="I21" s="36"/>
      <c r="J21" s="36"/>
      <c r="K21" s="36"/>
    </row>
    <row r="22" spans="1:11" x14ac:dyDescent="0.15">
      <c r="A22" s="192" t="s">
        <v>746</v>
      </c>
      <c r="B22" s="192" t="s">
        <v>747</v>
      </c>
      <c r="C22" s="192" t="s">
        <v>529</v>
      </c>
      <c r="D22" s="193" t="s">
        <v>755</v>
      </c>
      <c r="E22" s="36"/>
      <c r="F22" s="36"/>
      <c r="G22" s="36"/>
      <c r="H22" s="36"/>
      <c r="I22" s="36"/>
      <c r="J22" s="36"/>
      <c r="K22" s="36"/>
    </row>
    <row r="23" spans="1:11" x14ac:dyDescent="0.15">
      <c r="A23" s="192" t="s">
        <v>746</v>
      </c>
      <c r="B23" s="192" t="s">
        <v>747</v>
      </c>
      <c r="C23" s="192" t="s">
        <v>531</v>
      </c>
      <c r="D23" s="193" t="s">
        <v>756</v>
      </c>
      <c r="E23" s="36"/>
      <c r="F23" s="36"/>
      <c r="G23" s="36"/>
      <c r="H23" s="36"/>
      <c r="I23" s="36"/>
      <c r="J23" s="36"/>
      <c r="K23" s="36"/>
    </row>
    <row r="24" spans="1:11" x14ac:dyDescent="0.15">
      <c r="A24" s="192" t="s">
        <v>746</v>
      </c>
      <c r="B24" s="192" t="s">
        <v>747</v>
      </c>
      <c r="C24" s="192" t="s">
        <v>533</v>
      </c>
      <c r="D24" s="193" t="s">
        <v>757</v>
      </c>
      <c r="E24" s="36"/>
      <c r="F24" s="36"/>
      <c r="G24" s="36"/>
      <c r="H24" s="36"/>
      <c r="I24" s="36"/>
      <c r="J24" s="36"/>
      <c r="K24" s="36"/>
    </row>
    <row r="25" spans="1:11" x14ac:dyDescent="0.15">
      <c r="A25" s="192" t="s">
        <v>746</v>
      </c>
      <c r="B25" s="192" t="s">
        <v>747</v>
      </c>
      <c r="C25" s="192" t="s">
        <v>540</v>
      </c>
      <c r="D25" s="192" t="s">
        <v>541</v>
      </c>
      <c r="E25" s="36"/>
      <c r="F25" s="36"/>
      <c r="G25" s="36"/>
      <c r="H25" s="36"/>
      <c r="I25" s="36"/>
      <c r="J25" s="36"/>
      <c r="K25" s="36"/>
    </row>
    <row r="26" spans="1:11" x14ac:dyDescent="0.15">
      <c r="A26" s="192" t="s">
        <v>746</v>
      </c>
      <c r="B26" s="192" t="s">
        <v>747</v>
      </c>
      <c r="C26" s="192" t="s">
        <v>542</v>
      </c>
      <c r="D26" s="192" t="s">
        <v>717</v>
      </c>
      <c r="E26" s="36"/>
      <c r="F26" s="36"/>
      <c r="G26" s="36"/>
      <c r="H26" s="36"/>
      <c r="I26" s="36"/>
      <c r="J26" s="36"/>
      <c r="K26" s="36"/>
    </row>
    <row r="27" spans="1:11" x14ac:dyDescent="0.15">
      <c r="A27" s="192" t="s">
        <v>746</v>
      </c>
      <c r="B27" s="192" t="s">
        <v>747</v>
      </c>
      <c r="C27" s="192" t="s">
        <v>544</v>
      </c>
      <c r="D27" s="192" t="s">
        <v>545</v>
      </c>
      <c r="E27" s="36"/>
      <c r="F27" s="36"/>
      <c r="G27" s="36"/>
      <c r="H27" s="36"/>
      <c r="I27" s="36"/>
      <c r="J27" s="36"/>
      <c r="K27" s="36"/>
    </row>
    <row r="28" spans="1:11" x14ac:dyDescent="0.15">
      <c r="A28" s="192" t="s">
        <v>746</v>
      </c>
      <c r="B28" s="192" t="s">
        <v>747</v>
      </c>
      <c r="C28" s="192" t="s">
        <v>548</v>
      </c>
      <c r="D28" s="192" t="s">
        <v>549</v>
      </c>
      <c r="E28" s="36"/>
      <c r="F28" s="36"/>
      <c r="G28" s="36"/>
      <c r="H28" s="36"/>
      <c r="I28" s="36"/>
      <c r="J28" s="36"/>
      <c r="K28" s="36"/>
    </row>
    <row r="29" spans="1:11" x14ac:dyDescent="0.15">
      <c r="A29" s="192" t="s">
        <v>746</v>
      </c>
      <c r="B29" s="192" t="s">
        <v>747</v>
      </c>
      <c r="C29" s="192" t="s">
        <v>550</v>
      </c>
      <c r="D29" s="192" t="s">
        <v>551</v>
      </c>
      <c r="E29" s="36"/>
      <c r="F29" s="36"/>
      <c r="G29" s="36"/>
      <c r="H29" s="36"/>
      <c r="I29" s="36"/>
      <c r="J29" s="36"/>
      <c r="K29" s="36"/>
    </row>
    <row r="30" spans="1:11" x14ac:dyDescent="0.15">
      <c r="A30" s="192" t="s">
        <v>746</v>
      </c>
      <c r="B30" s="192" t="s">
        <v>747</v>
      </c>
      <c r="C30" s="192" t="s">
        <v>552</v>
      </c>
      <c r="D30" s="192" t="s">
        <v>553</v>
      </c>
      <c r="E30" s="36"/>
      <c r="F30" s="36"/>
      <c r="G30" s="36"/>
      <c r="H30" s="36"/>
      <c r="I30" s="36"/>
      <c r="J30" s="36"/>
      <c r="K30" s="36"/>
    </row>
    <row r="31" spans="1:11" x14ac:dyDescent="0.15">
      <c r="A31" s="192" t="s">
        <v>746</v>
      </c>
      <c r="B31" s="192" t="s">
        <v>747</v>
      </c>
      <c r="C31" s="192" t="s">
        <v>758</v>
      </c>
      <c r="D31" s="192" t="s">
        <v>759</v>
      </c>
      <c r="E31" s="36"/>
      <c r="F31" s="36"/>
      <c r="G31" s="36"/>
      <c r="H31" s="36"/>
      <c r="I31" s="36"/>
      <c r="J31" s="36"/>
      <c r="K31" s="36"/>
    </row>
    <row r="32" spans="1:11" x14ac:dyDescent="0.15">
      <c r="A32" s="36">
        <v>2011</v>
      </c>
      <c r="B32" s="192" t="s">
        <v>760</v>
      </c>
      <c r="C32" s="192" t="s">
        <v>761</v>
      </c>
      <c r="D32" s="192" t="s">
        <v>762</v>
      </c>
      <c r="E32" s="36"/>
      <c r="F32" s="36"/>
      <c r="G32" s="36"/>
      <c r="H32" s="36"/>
      <c r="I32" s="36"/>
      <c r="J32" s="36"/>
      <c r="K32" s="36"/>
    </row>
    <row r="33" spans="1:16" x14ac:dyDescent="0.15">
      <c r="A33" s="192" t="s">
        <v>746</v>
      </c>
      <c r="B33" s="192" t="s">
        <v>747</v>
      </c>
      <c r="C33" s="192" t="s">
        <v>558</v>
      </c>
      <c r="D33" s="192" t="s">
        <v>559</v>
      </c>
      <c r="E33" s="36"/>
      <c r="F33" s="36"/>
      <c r="G33" s="36"/>
      <c r="H33" s="36"/>
      <c r="I33" s="36"/>
      <c r="J33" s="36"/>
      <c r="K33" s="36"/>
    </row>
    <row r="34" spans="1:16" x14ac:dyDescent="0.15">
      <c r="A34" s="192" t="s">
        <v>746</v>
      </c>
      <c r="B34" s="192" t="s">
        <v>747</v>
      </c>
      <c r="C34" s="192" t="s">
        <v>763</v>
      </c>
      <c r="D34" s="192" t="s">
        <v>764</v>
      </c>
      <c r="E34" s="36"/>
      <c r="F34" s="36"/>
      <c r="G34" s="36"/>
      <c r="H34" s="36"/>
      <c r="I34" s="36"/>
      <c r="J34" s="36"/>
      <c r="K34" s="36"/>
    </row>
    <row r="35" spans="1:16" x14ac:dyDescent="0.15">
      <c r="A35" s="192" t="s">
        <v>746</v>
      </c>
      <c r="B35" s="192" t="s">
        <v>747</v>
      </c>
      <c r="C35" s="192" t="s">
        <v>765</v>
      </c>
      <c r="D35" s="192" t="s">
        <v>766</v>
      </c>
      <c r="E35" s="36"/>
      <c r="F35" s="36"/>
      <c r="G35" s="36"/>
      <c r="H35" s="36"/>
      <c r="I35" s="36"/>
      <c r="J35" s="36"/>
      <c r="K35" s="36"/>
    </row>
    <row r="36" spans="1:16" x14ac:dyDescent="0.15">
      <c r="A36" s="192" t="s">
        <v>746</v>
      </c>
      <c r="B36" s="192" t="s">
        <v>747</v>
      </c>
      <c r="C36" s="192" t="s">
        <v>560</v>
      </c>
      <c r="D36" s="192" t="s">
        <v>561</v>
      </c>
      <c r="E36" s="36"/>
      <c r="F36" s="36"/>
      <c r="G36" s="36"/>
      <c r="H36" s="36"/>
      <c r="I36" s="36"/>
      <c r="J36" s="36"/>
      <c r="K36" s="36"/>
    </row>
    <row r="37" spans="1:16" x14ac:dyDescent="0.15">
      <c r="A37" s="192" t="s">
        <v>746</v>
      </c>
      <c r="B37" s="192" t="s">
        <v>747</v>
      </c>
      <c r="C37" s="192" t="s">
        <v>562</v>
      </c>
      <c r="D37" s="192" t="s">
        <v>563</v>
      </c>
      <c r="E37" s="36"/>
      <c r="F37" s="36"/>
      <c r="G37" s="36"/>
      <c r="H37" s="36"/>
      <c r="I37" s="36"/>
      <c r="J37" s="36"/>
      <c r="K37" s="36"/>
      <c r="N37" s="37"/>
      <c r="O37" s="37"/>
      <c r="P37" s="37"/>
    </row>
    <row r="38" spans="1:16" x14ac:dyDescent="0.15">
      <c r="A38" s="192" t="s">
        <v>746</v>
      </c>
      <c r="B38" s="192" t="s">
        <v>747</v>
      </c>
      <c r="C38" s="192" t="s">
        <v>767</v>
      </c>
      <c r="D38" s="36"/>
      <c r="E38" s="36"/>
      <c r="F38" s="36"/>
      <c r="G38" s="36"/>
      <c r="H38" s="36"/>
      <c r="I38" s="36"/>
      <c r="J38" s="36"/>
      <c r="K38" s="36"/>
      <c r="N38" s="37"/>
      <c r="O38" s="38"/>
      <c r="P38" s="37"/>
    </row>
    <row r="39" spans="1:16" x14ac:dyDescent="0.15">
      <c r="A39" s="192" t="s">
        <v>746</v>
      </c>
      <c r="B39" s="192" t="s">
        <v>747</v>
      </c>
      <c r="C39" s="192" t="s">
        <v>564</v>
      </c>
      <c r="D39" s="192" t="s">
        <v>565</v>
      </c>
      <c r="E39" s="36"/>
      <c r="F39" s="36"/>
      <c r="G39" s="36"/>
      <c r="H39" s="36"/>
      <c r="I39" s="36"/>
      <c r="J39" s="36"/>
      <c r="K39" s="36"/>
      <c r="N39" s="37"/>
      <c r="O39" s="37"/>
      <c r="P39" s="37"/>
    </row>
    <row r="40" spans="1:16" x14ac:dyDescent="0.15">
      <c r="A40" s="192" t="s">
        <v>746</v>
      </c>
      <c r="B40" s="192" t="s">
        <v>747</v>
      </c>
      <c r="C40" s="192" t="s">
        <v>566</v>
      </c>
      <c r="D40" s="192" t="s">
        <v>567</v>
      </c>
      <c r="E40" s="36"/>
      <c r="F40" s="36"/>
      <c r="G40" s="36"/>
      <c r="H40" s="36"/>
      <c r="I40" s="36"/>
      <c r="J40" s="36"/>
      <c r="K40" s="36"/>
      <c r="N40" s="37"/>
      <c r="O40" s="37"/>
      <c r="P40" s="37"/>
    </row>
    <row r="41" spans="1:16" x14ac:dyDescent="0.15">
      <c r="A41" s="192" t="s">
        <v>746</v>
      </c>
      <c r="B41" s="192" t="s">
        <v>747</v>
      </c>
      <c r="C41" s="192" t="s">
        <v>568</v>
      </c>
      <c r="D41" s="192" t="s">
        <v>569</v>
      </c>
      <c r="E41" s="36"/>
      <c r="F41" s="36"/>
      <c r="G41" s="36"/>
      <c r="H41" s="36"/>
      <c r="I41" s="36"/>
      <c r="J41" s="36"/>
      <c r="K41" s="36"/>
      <c r="N41" s="37"/>
      <c r="O41" s="37"/>
      <c r="P41" s="37"/>
    </row>
    <row r="42" spans="1:16" x14ac:dyDescent="0.15">
      <c r="A42" s="192" t="s">
        <v>746</v>
      </c>
      <c r="B42" s="192" t="s">
        <v>747</v>
      </c>
      <c r="C42" s="192" t="s">
        <v>571</v>
      </c>
      <c r="D42" s="192" t="s">
        <v>572</v>
      </c>
      <c r="E42" s="36"/>
      <c r="F42" s="36"/>
      <c r="G42" s="36"/>
      <c r="H42" s="36"/>
      <c r="I42" s="36"/>
      <c r="J42" s="36"/>
      <c r="K42" s="36"/>
      <c r="N42" s="37"/>
      <c r="O42" s="38"/>
      <c r="P42" s="37"/>
    </row>
    <row r="43" spans="1:16" x14ac:dyDescent="0.15">
      <c r="A43" s="192" t="s">
        <v>746</v>
      </c>
      <c r="B43" s="192" t="s">
        <v>747</v>
      </c>
      <c r="C43" s="192" t="s">
        <v>768</v>
      </c>
      <c r="D43" s="36"/>
      <c r="E43" s="36"/>
      <c r="F43" s="36"/>
      <c r="G43" s="36"/>
      <c r="H43" s="36"/>
      <c r="I43" s="36"/>
      <c r="J43" s="36"/>
      <c r="K43" s="36"/>
      <c r="N43" s="37"/>
      <c r="O43" s="37"/>
      <c r="P43" s="37"/>
    </row>
    <row r="44" spans="1:16" x14ac:dyDescent="0.15">
      <c r="A44" s="192" t="s">
        <v>746</v>
      </c>
      <c r="B44" s="192" t="s">
        <v>747</v>
      </c>
      <c r="C44" s="192" t="s">
        <v>721</v>
      </c>
      <c r="D44" s="192" t="s">
        <v>722</v>
      </c>
      <c r="E44" s="36"/>
      <c r="F44" s="36"/>
      <c r="G44" s="36"/>
      <c r="H44" s="36"/>
      <c r="I44" s="36"/>
      <c r="J44" s="36"/>
      <c r="K44" s="36"/>
      <c r="N44" s="37"/>
      <c r="O44" s="37"/>
      <c r="P44" s="37"/>
    </row>
    <row r="45" spans="1:16" x14ac:dyDescent="0.15">
      <c r="A45" s="192" t="s">
        <v>746</v>
      </c>
      <c r="B45" s="192" t="s">
        <v>747</v>
      </c>
      <c r="C45" s="192" t="s">
        <v>723</v>
      </c>
      <c r="D45" s="192" t="s">
        <v>724</v>
      </c>
      <c r="E45" s="36"/>
      <c r="F45" s="36"/>
      <c r="G45" s="36"/>
      <c r="H45" s="36"/>
      <c r="I45" s="36"/>
      <c r="J45" s="36"/>
      <c r="K45" s="36"/>
      <c r="N45" s="37"/>
      <c r="O45" s="37"/>
      <c r="P45" s="37"/>
    </row>
    <row r="46" spans="1:16" x14ac:dyDescent="0.15">
      <c r="A46" s="192" t="s">
        <v>746</v>
      </c>
      <c r="B46" s="192" t="s">
        <v>747</v>
      </c>
      <c r="C46" s="192" t="s">
        <v>725</v>
      </c>
      <c r="D46" s="192" t="s">
        <v>726</v>
      </c>
      <c r="E46" s="36"/>
      <c r="F46" s="36"/>
      <c r="G46" s="36"/>
      <c r="H46" s="36"/>
      <c r="I46" s="36"/>
      <c r="J46" s="36"/>
      <c r="K46" s="36"/>
      <c r="N46" s="37"/>
      <c r="O46" s="37"/>
      <c r="P46" s="37"/>
    </row>
    <row r="47" spans="1:16" x14ac:dyDescent="0.15">
      <c r="A47" s="192" t="s">
        <v>746</v>
      </c>
      <c r="B47" s="192" t="s">
        <v>747</v>
      </c>
      <c r="C47" s="192" t="s">
        <v>728</v>
      </c>
      <c r="D47" s="192" t="s">
        <v>722</v>
      </c>
      <c r="E47" s="36"/>
      <c r="F47" s="36"/>
      <c r="G47" s="36"/>
      <c r="H47" s="36"/>
      <c r="I47" s="36"/>
      <c r="J47" s="36"/>
      <c r="K47" s="36"/>
      <c r="N47" s="37"/>
      <c r="O47" s="37"/>
      <c r="P47" s="37"/>
    </row>
    <row r="48" spans="1:16" x14ac:dyDescent="0.15">
      <c r="A48" s="192" t="s">
        <v>746</v>
      </c>
      <c r="B48" s="192" t="s">
        <v>747</v>
      </c>
      <c r="C48" s="192" t="s">
        <v>729</v>
      </c>
      <c r="D48" s="192" t="s">
        <v>724</v>
      </c>
      <c r="E48" s="36"/>
      <c r="F48" s="36"/>
      <c r="G48" s="36"/>
      <c r="H48" s="36"/>
      <c r="I48" s="36"/>
      <c r="J48" s="36"/>
      <c r="K48" s="36"/>
      <c r="N48" s="37"/>
      <c r="O48" s="37"/>
      <c r="P48" s="37"/>
    </row>
    <row r="49" spans="1:16" x14ac:dyDescent="0.15">
      <c r="A49" s="192" t="s">
        <v>746</v>
      </c>
      <c r="B49" s="192" t="s">
        <v>747</v>
      </c>
      <c r="C49" s="192" t="s">
        <v>730</v>
      </c>
      <c r="D49" s="192" t="s">
        <v>726</v>
      </c>
      <c r="E49" s="36"/>
      <c r="F49" s="36"/>
      <c r="G49" s="36"/>
      <c r="H49" s="36"/>
      <c r="I49" s="36"/>
      <c r="J49" s="36"/>
      <c r="K49" s="36"/>
      <c r="N49" s="37"/>
      <c r="O49" s="38"/>
      <c r="P49" s="37"/>
    </row>
    <row r="50" spans="1:16" x14ac:dyDescent="0.15">
      <c r="A50" s="192" t="s">
        <v>746</v>
      </c>
      <c r="B50" s="192" t="s">
        <v>747</v>
      </c>
      <c r="C50" s="192" t="s">
        <v>736</v>
      </c>
      <c r="D50" s="192" t="s">
        <v>430</v>
      </c>
      <c r="E50" s="36"/>
      <c r="F50" s="36"/>
      <c r="G50" s="36"/>
      <c r="H50" s="36"/>
      <c r="I50" s="36"/>
      <c r="J50" s="36"/>
      <c r="K50" s="36"/>
      <c r="N50" s="37"/>
      <c r="O50" s="37"/>
      <c r="P50" s="37"/>
    </row>
    <row r="51" spans="1:16" x14ac:dyDescent="0.15">
      <c r="A51" s="192" t="s">
        <v>746</v>
      </c>
      <c r="B51" s="192" t="s">
        <v>747</v>
      </c>
      <c r="C51" s="192" t="s">
        <v>769</v>
      </c>
      <c r="D51" s="36"/>
      <c r="E51" s="36"/>
      <c r="F51" s="36"/>
      <c r="G51" s="36"/>
      <c r="H51" s="36"/>
      <c r="I51" s="36"/>
      <c r="J51" s="36"/>
      <c r="K51" s="36"/>
      <c r="N51" s="37"/>
      <c r="O51" s="37"/>
      <c r="P51" s="37"/>
    </row>
    <row r="52" spans="1:16" x14ac:dyDescent="0.15">
      <c r="A52" s="192" t="s">
        <v>746</v>
      </c>
      <c r="B52" s="192" t="s">
        <v>747</v>
      </c>
      <c r="C52" s="192" t="s">
        <v>573</v>
      </c>
      <c r="D52" s="192" t="s">
        <v>574</v>
      </c>
      <c r="E52" s="36"/>
      <c r="F52" s="36"/>
      <c r="G52" s="36"/>
      <c r="H52" s="36"/>
      <c r="I52" s="36"/>
      <c r="J52" s="36"/>
      <c r="K52" s="36"/>
      <c r="N52" s="37"/>
      <c r="O52" s="38"/>
      <c r="P52" s="37"/>
    </row>
    <row r="53" spans="1:16" x14ac:dyDescent="0.15">
      <c r="A53" s="192" t="s">
        <v>746</v>
      </c>
      <c r="B53" s="192" t="s">
        <v>747</v>
      </c>
      <c r="C53" s="192" t="s">
        <v>575</v>
      </c>
      <c r="D53" s="192" t="s">
        <v>576</v>
      </c>
      <c r="E53" s="36"/>
      <c r="F53" s="36"/>
      <c r="G53" s="36"/>
      <c r="H53" s="36"/>
      <c r="I53" s="36"/>
      <c r="J53" s="36"/>
      <c r="K53" s="36"/>
      <c r="N53" s="37"/>
      <c r="O53" s="37"/>
      <c r="P53" s="37"/>
    </row>
    <row r="54" spans="1:16" x14ac:dyDescent="0.15">
      <c r="A54" s="192" t="s">
        <v>746</v>
      </c>
      <c r="B54" s="192" t="s">
        <v>747</v>
      </c>
      <c r="C54" s="192" t="s">
        <v>770</v>
      </c>
      <c r="D54" s="192" t="s">
        <v>771</v>
      </c>
      <c r="E54" s="36"/>
      <c r="F54" s="36"/>
      <c r="G54" s="36"/>
      <c r="H54" s="36"/>
      <c r="I54" s="36"/>
      <c r="J54" s="36"/>
      <c r="K54" s="36"/>
      <c r="N54" s="37"/>
      <c r="O54" s="37"/>
      <c r="P54" s="37"/>
    </row>
    <row r="55" spans="1:16" x14ac:dyDescent="0.15">
      <c r="A55" s="192" t="s">
        <v>746</v>
      </c>
      <c r="B55" s="192" t="s">
        <v>747</v>
      </c>
      <c r="C55" s="192" t="s">
        <v>772</v>
      </c>
      <c r="D55" s="192" t="s">
        <v>773</v>
      </c>
      <c r="E55" s="36"/>
      <c r="F55" s="36"/>
      <c r="G55" s="36"/>
      <c r="H55" s="36"/>
      <c r="I55" s="36"/>
      <c r="J55" s="36"/>
      <c r="K55" s="36"/>
      <c r="N55" s="37"/>
      <c r="O55" s="37"/>
      <c r="P55" s="37"/>
    </row>
    <row r="56" spans="1:16" x14ac:dyDescent="0.15">
      <c r="A56" s="192" t="s">
        <v>746</v>
      </c>
      <c r="B56" s="192" t="s">
        <v>747</v>
      </c>
      <c r="C56" s="192" t="s">
        <v>774</v>
      </c>
      <c r="D56" s="192" t="s">
        <v>773</v>
      </c>
      <c r="E56" s="36"/>
      <c r="F56" s="36"/>
      <c r="G56" s="36"/>
      <c r="H56" s="36"/>
      <c r="I56" s="36"/>
      <c r="J56" s="36"/>
      <c r="K56" s="36"/>
    </row>
    <row r="57" spans="1:16" x14ac:dyDescent="0.15">
      <c r="A57" s="192" t="s">
        <v>746</v>
      </c>
      <c r="B57" s="192" t="s">
        <v>747</v>
      </c>
      <c r="C57" s="192" t="s">
        <v>775</v>
      </c>
      <c r="D57" s="192" t="s">
        <v>771</v>
      </c>
      <c r="E57" s="36"/>
      <c r="F57" s="36"/>
      <c r="G57" s="36"/>
      <c r="H57" s="36"/>
      <c r="I57" s="36"/>
      <c r="J57" s="36"/>
      <c r="K57" s="36"/>
    </row>
    <row r="58" spans="1:16" x14ac:dyDescent="0.15">
      <c r="A58" s="192" t="s">
        <v>746</v>
      </c>
      <c r="B58" s="192" t="s">
        <v>747</v>
      </c>
      <c r="C58" s="192" t="s">
        <v>776</v>
      </c>
      <c r="D58" s="192" t="s">
        <v>777</v>
      </c>
      <c r="E58" s="36"/>
      <c r="F58" s="36"/>
      <c r="G58" s="36"/>
      <c r="H58" s="36"/>
      <c r="I58" s="36"/>
      <c r="J58" s="36"/>
      <c r="K58" s="36"/>
    </row>
    <row r="59" spans="1:16" x14ac:dyDescent="0.15">
      <c r="A59" s="192" t="s">
        <v>746</v>
      </c>
      <c r="B59" s="192" t="s">
        <v>747</v>
      </c>
      <c r="C59" s="192" t="s">
        <v>778</v>
      </c>
      <c r="D59" s="192" t="s">
        <v>779</v>
      </c>
      <c r="E59" s="36"/>
      <c r="F59" s="36"/>
      <c r="G59" s="36"/>
      <c r="H59" s="36"/>
      <c r="I59" s="36"/>
      <c r="J59" s="36"/>
      <c r="K59" s="36"/>
      <c r="M59" s="37"/>
      <c r="N59" s="37"/>
      <c r="O59" s="37"/>
      <c r="P59" s="37"/>
    </row>
    <row r="60" spans="1:16" x14ac:dyDescent="0.15">
      <c r="A60" s="192" t="s">
        <v>746</v>
      </c>
      <c r="B60" s="192" t="s">
        <v>747</v>
      </c>
      <c r="C60" s="192" t="s">
        <v>780</v>
      </c>
      <c r="D60" s="192" t="s">
        <v>781</v>
      </c>
      <c r="E60" s="36"/>
      <c r="F60" s="36"/>
      <c r="G60" s="36"/>
      <c r="H60" s="36"/>
      <c r="I60" s="36"/>
      <c r="J60" s="36"/>
      <c r="K60" s="36"/>
      <c r="M60" s="37"/>
      <c r="N60" s="37"/>
      <c r="O60" s="37"/>
      <c r="P60" s="37"/>
    </row>
    <row r="61" spans="1:16" x14ac:dyDescent="0.15">
      <c r="A61" s="192" t="s">
        <v>746</v>
      </c>
      <c r="B61" s="192" t="s">
        <v>747</v>
      </c>
      <c r="C61" s="11">
        <v>660206</v>
      </c>
      <c r="D61" s="36" t="s">
        <v>782</v>
      </c>
      <c r="E61" s="36"/>
      <c r="F61" s="36"/>
      <c r="G61" s="36"/>
      <c r="H61" s="36"/>
      <c r="I61" s="36"/>
      <c r="J61" s="36"/>
      <c r="K61" s="36"/>
      <c r="M61" s="37"/>
      <c r="N61" s="37"/>
      <c r="O61" s="37"/>
      <c r="P61" s="37"/>
    </row>
    <row r="62" spans="1:16" x14ac:dyDescent="0.15">
      <c r="A62" s="192" t="s">
        <v>746</v>
      </c>
      <c r="B62" s="192" t="s">
        <v>747</v>
      </c>
      <c r="C62" s="192" t="s">
        <v>783</v>
      </c>
      <c r="D62" s="36"/>
      <c r="E62" s="36"/>
      <c r="F62" s="36"/>
      <c r="G62" s="36"/>
      <c r="H62" s="36"/>
      <c r="I62" s="36"/>
      <c r="J62" s="36"/>
      <c r="K62" s="36"/>
      <c r="M62" s="37"/>
      <c r="N62" s="38"/>
      <c r="O62" s="37"/>
      <c r="P62" s="37"/>
    </row>
    <row r="63" spans="1:16" x14ac:dyDescent="0.15">
      <c r="A63" s="192" t="s">
        <v>746</v>
      </c>
      <c r="B63" s="192" t="s">
        <v>747</v>
      </c>
      <c r="C63" s="192" t="s">
        <v>272</v>
      </c>
      <c r="D63" s="36"/>
      <c r="E63" s="36"/>
      <c r="F63" s="36"/>
      <c r="G63" s="36"/>
      <c r="H63" s="36"/>
      <c r="I63" s="36"/>
      <c r="J63" s="36"/>
      <c r="K63" s="36"/>
      <c r="M63" s="37"/>
      <c r="N63" s="37"/>
      <c r="O63" s="37"/>
      <c r="P63" s="37"/>
    </row>
    <row r="64" spans="1:16" x14ac:dyDescent="0.15">
      <c r="M64" s="37"/>
      <c r="N64" s="37"/>
      <c r="O64" s="37"/>
      <c r="P64" s="37"/>
    </row>
    <row r="65" spans="13:16" x14ac:dyDescent="0.15">
      <c r="M65" s="37"/>
      <c r="N65" s="37"/>
      <c r="O65" s="37"/>
      <c r="P65" s="37"/>
    </row>
    <row r="66" spans="13:16" x14ac:dyDescent="0.15">
      <c r="M66" s="37"/>
      <c r="N66" s="37"/>
      <c r="O66" s="37"/>
      <c r="P66" s="37"/>
    </row>
    <row r="67" spans="13:16" x14ac:dyDescent="0.15">
      <c r="M67" s="37"/>
      <c r="N67" s="37"/>
      <c r="O67" s="37"/>
      <c r="P67" s="37"/>
    </row>
    <row r="68" spans="13:16" x14ac:dyDescent="0.15">
      <c r="M68" s="37"/>
      <c r="N68" s="37"/>
      <c r="O68" s="37"/>
      <c r="P68" s="37"/>
    </row>
  </sheetData>
  <phoneticPr fontId="41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zoomScale="70" zoomScaleNormal="70" workbookViewId="0">
      <pane ySplit="2" topLeftCell="A3" activePane="bottomLeft" state="frozen"/>
      <selection pane="bottomLeft" activeCell="A45" sqref="A45:XFD81"/>
    </sheetView>
  </sheetViews>
  <sheetFormatPr defaultColWidth="9" defaultRowHeight="13.5" x14ac:dyDescent="0.15"/>
  <cols>
    <col min="1" max="1" width="9" style="3" customWidth="1"/>
    <col min="2" max="2" width="8.875" style="3" customWidth="1"/>
    <col min="3" max="3" width="21.125" style="12" customWidth="1"/>
    <col min="4" max="4" width="12" style="12" customWidth="1"/>
    <col min="5" max="5" width="9" style="22" customWidth="1"/>
    <col min="6" max="6" width="11.75" style="3" customWidth="1"/>
    <col min="7" max="7" width="4.5" style="3" customWidth="1"/>
    <col min="8" max="8" width="22.375" style="23" customWidth="1"/>
    <col min="9" max="9" width="17.125" style="23" customWidth="1"/>
    <col min="10" max="10" width="18.625" style="23" customWidth="1"/>
    <col min="11" max="11" width="20.375" style="12" customWidth="1"/>
    <col min="12" max="12" width="14.375" style="3" customWidth="1"/>
    <col min="13" max="13" width="18.125" style="3" customWidth="1"/>
    <col min="14" max="16384" width="9" style="3"/>
  </cols>
  <sheetData>
    <row r="1" spans="1:11" ht="28.5" customHeight="1" x14ac:dyDescent="0.15">
      <c r="A1" s="309" t="s">
        <v>784</v>
      </c>
      <c r="B1" s="310"/>
      <c r="C1" s="310"/>
      <c r="D1" s="310"/>
      <c r="E1" s="310"/>
      <c r="F1" s="310"/>
      <c r="G1" s="310"/>
      <c r="H1" s="310"/>
      <c r="I1" s="310"/>
      <c r="J1" s="310"/>
      <c r="K1" s="311"/>
    </row>
    <row r="2" spans="1:11" s="19" customFormat="1" ht="67.5" x14ac:dyDescent="0.15">
      <c r="A2" s="194" t="s">
        <v>785</v>
      </c>
      <c r="B2" s="194" t="s">
        <v>413</v>
      </c>
      <c r="C2" s="194" t="s">
        <v>414</v>
      </c>
      <c r="D2" s="194" t="s">
        <v>415</v>
      </c>
      <c r="E2" s="194" t="s">
        <v>416</v>
      </c>
      <c r="F2" s="195" t="s">
        <v>417</v>
      </c>
      <c r="G2" s="194" t="s">
        <v>418</v>
      </c>
      <c r="H2" s="196" t="s">
        <v>419</v>
      </c>
      <c r="I2" s="25" t="s">
        <v>421</v>
      </c>
      <c r="J2" s="197" t="s">
        <v>786</v>
      </c>
      <c r="K2" s="24" t="s">
        <v>423</v>
      </c>
    </row>
    <row r="3" spans="1:11" s="20" customFormat="1" ht="20.100000000000001" customHeight="1" x14ac:dyDescent="0.15">
      <c r="A3" s="198" t="s">
        <v>787</v>
      </c>
      <c r="B3" s="198" t="s">
        <v>424</v>
      </c>
      <c r="C3" s="199" t="s">
        <v>788</v>
      </c>
      <c r="D3" s="199" t="s">
        <v>91</v>
      </c>
      <c r="E3" s="200" t="s">
        <v>789</v>
      </c>
      <c r="F3" s="198" t="s">
        <v>790</v>
      </c>
      <c r="G3" s="201" t="s">
        <v>791</v>
      </c>
      <c r="H3" s="30">
        <v>6000000</v>
      </c>
      <c r="I3" s="30">
        <f t="shared" ref="I3:I35" si="0">H3/E3</f>
        <v>12500</v>
      </c>
      <c r="J3" s="31">
        <f>I3*G3</f>
        <v>275000</v>
      </c>
      <c r="K3" s="27" t="s">
        <v>427</v>
      </c>
    </row>
    <row r="4" spans="1:11" s="20" customFormat="1" ht="20.100000000000001" customHeight="1" x14ac:dyDescent="0.15">
      <c r="A4" s="198" t="s">
        <v>792</v>
      </c>
      <c r="B4" s="198" t="s">
        <v>428</v>
      </c>
      <c r="C4" s="199" t="s">
        <v>793</v>
      </c>
      <c r="D4" s="199" t="s">
        <v>99</v>
      </c>
      <c r="E4" s="200" t="s">
        <v>433</v>
      </c>
      <c r="F4" s="198" t="s">
        <v>790</v>
      </c>
      <c r="G4" s="201" t="s">
        <v>791</v>
      </c>
      <c r="H4" s="202" t="s">
        <v>794</v>
      </c>
      <c r="I4" s="30">
        <f t="shared" si="0"/>
        <v>8333.3333333333339</v>
      </c>
      <c r="J4" s="31">
        <f t="shared" ref="J4:J35" si="1">I4*G4</f>
        <v>183333.33333333334</v>
      </c>
      <c r="K4" s="27" t="s">
        <v>427</v>
      </c>
    </row>
    <row r="5" spans="1:11" s="20" customFormat="1" ht="20.100000000000001" customHeight="1" x14ac:dyDescent="0.15">
      <c r="A5" s="198" t="s">
        <v>795</v>
      </c>
      <c r="B5" s="198" t="s">
        <v>429</v>
      </c>
      <c r="C5" s="199" t="s">
        <v>367</v>
      </c>
      <c r="D5" s="199" t="s">
        <v>101</v>
      </c>
      <c r="E5" s="200" t="s">
        <v>796</v>
      </c>
      <c r="F5" s="198" t="s">
        <v>790</v>
      </c>
      <c r="G5" s="201" t="s">
        <v>791</v>
      </c>
      <c r="H5" s="202" t="s">
        <v>797</v>
      </c>
      <c r="I5" s="30">
        <f t="shared" si="0"/>
        <v>13333.333333333334</v>
      </c>
      <c r="J5" s="31">
        <f t="shared" si="1"/>
        <v>293333.33333333337</v>
      </c>
      <c r="K5" s="27" t="s">
        <v>430</v>
      </c>
    </row>
    <row r="6" spans="1:11" s="20" customFormat="1" ht="20.100000000000001" customHeight="1" x14ac:dyDescent="0.15">
      <c r="A6" s="198" t="s">
        <v>798</v>
      </c>
      <c r="B6" s="198" t="s">
        <v>431</v>
      </c>
      <c r="C6" s="199" t="s">
        <v>799</v>
      </c>
      <c r="D6" s="199" t="s">
        <v>101</v>
      </c>
      <c r="E6" s="200" t="s">
        <v>433</v>
      </c>
      <c r="F6" s="198" t="s">
        <v>790</v>
      </c>
      <c r="G6" s="201" t="s">
        <v>791</v>
      </c>
      <c r="H6" s="202" t="s">
        <v>800</v>
      </c>
      <c r="I6" s="30">
        <f t="shared" si="0"/>
        <v>83.333333333333329</v>
      </c>
      <c r="J6" s="31">
        <f t="shared" si="1"/>
        <v>1833.3333333333333</v>
      </c>
      <c r="K6" s="27" t="s">
        <v>434</v>
      </c>
    </row>
    <row r="7" spans="1:11" s="20" customFormat="1" ht="20.100000000000001" customHeight="1" x14ac:dyDescent="0.15">
      <c r="A7" s="198" t="s">
        <v>801</v>
      </c>
      <c r="B7" s="198" t="s">
        <v>435</v>
      </c>
      <c r="C7" s="199" t="s">
        <v>799</v>
      </c>
      <c r="D7" s="199" t="s">
        <v>101</v>
      </c>
      <c r="E7" s="200" t="s">
        <v>433</v>
      </c>
      <c r="F7" s="198" t="s">
        <v>790</v>
      </c>
      <c r="G7" s="201" t="s">
        <v>791</v>
      </c>
      <c r="H7" s="202" t="s">
        <v>800</v>
      </c>
      <c r="I7" s="30">
        <f t="shared" si="0"/>
        <v>83.333333333333329</v>
      </c>
      <c r="J7" s="31">
        <f t="shared" si="1"/>
        <v>1833.3333333333333</v>
      </c>
      <c r="K7" s="27" t="s">
        <v>434</v>
      </c>
    </row>
    <row r="8" spans="1:11" s="20" customFormat="1" ht="20.100000000000001" customHeight="1" x14ac:dyDescent="0.15">
      <c r="A8" s="198" t="s">
        <v>802</v>
      </c>
      <c r="B8" s="198" t="s">
        <v>436</v>
      </c>
      <c r="C8" s="199" t="s">
        <v>799</v>
      </c>
      <c r="D8" s="199" t="s">
        <v>101</v>
      </c>
      <c r="E8" s="200" t="s">
        <v>433</v>
      </c>
      <c r="F8" s="198" t="s">
        <v>790</v>
      </c>
      <c r="G8" s="201" t="s">
        <v>791</v>
      </c>
      <c r="H8" s="202" t="s">
        <v>800</v>
      </c>
      <c r="I8" s="30">
        <f t="shared" si="0"/>
        <v>83.333333333333329</v>
      </c>
      <c r="J8" s="31">
        <f t="shared" si="1"/>
        <v>1833.3333333333333</v>
      </c>
      <c r="K8" s="27" t="s">
        <v>434</v>
      </c>
    </row>
    <row r="9" spans="1:11" s="20" customFormat="1" ht="20.100000000000001" customHeight="1" x14ac:dyDescent="0.15">
      <c r="A9" s="198" t="s">
        <v>803</v>
      </c>
      <c r="B9" s="198" t="s">
        <v>437</v>
      </c>
      <c r="C9" s="199" t="s">
        <v>799</v>
      </c>
      <c r="D9" s="199" t="s">
        <v>101</v>
      </c>
      <c r="E9" s="200" t="s">
        <v>433</v>
      </c>
      <c r="F9" s="198" t="s">
        <v>790</v>
      </c>
      <c r="G9" s="201" t="s">
        <v>791</v>
      </c>
      <c r="H9" s="202" t="s">
        <v>800</v>
      </c>
      <c r="I9" s="30">
        <f t="shared" si="0"/>
        <v>83.333333333333329</v>
      </c>
      <c r="J9" s="31">
        <f t="shared" si="1"/>
        <v>1833.3333333333333</v>
      </c>
      <c r="K9" s="27" t="s">
        <v>434</v>
      </c>
    </row>
    <row r="10" spans="1:11" s="20" customFormat="1" ht="20.100000000000001" customHeight="1" x14ac:dyDescent="0.15">
      <c r="A10" s="198" t="s">
        <v>804</v>
      </c>
      <c r="B10" s="198" t="s">
        <v>438</v>
      </c>
      <c r="C10" s="199" t="s">
        <v>799</v>
      </c>
      <c r="D10" s="199" t="s">
        <v>101</v>
      </c>
      <c r="E10" s="200" t="s">
        <v>433</v>
      </c>
      <c r="F10" s="198" t="s">
        <v>790</v>
      </c>
      <c r="G10" s="201" t="s">
        <v>791</v>
      </c>
      <c r="H10" s="202" t="s">
        <v>800</v>
      </c>
      <c r="I10" s="30">
        <f t="shared" si="0"/>
        <v>83.333333333333329</v>
      </c>
      <c r="J10" s="31">
        <f t="shared" si="1"/>
        <v>1833.3333333333333</v>
      </c>
      <c r="K10" s="27" t="s">
        <v>434</v>
      </c>
    </row>
    <row r="11" spans="1:11" s="20" customFormat="1" ht="20.100000000000001" customHeight="1" x14ac:dyDescent="0.15">
      <c r="A11" s="198" t="s">
        <v>805</v>
      </c>
      <c r="B11" s="198" t="s">
        <v>439</v>
      </c>
      <c r="C11" s="199" t="s">
        <v>799</v>
      </c>
      <c r="D11" s="199" t="s">
        <v>101</v>
      </c>
      <c r="E11" s="200" t="s">
        <v>433</v>
      </c>
      <c r="F11" s="198" t="s">
        <v>790</v>
      </c>
      <c r="G11" s="201" t="s">
        <v>791</v>
      </c>
      <c r="H11" s="202" t="s">
        <v>800</v>
      </c>
      <c r="I11" s="30">
        <f t="shared" si="0"/>
        <v>83.333333333333329</v>
      </c>
      <c r="J11" s="31">
        <f t="shared" si="1"/>
        <v>1833.3333333333333</v>
      </c>
      <c r="K11" s="27" t="s">
        <v>434</v>
      </c>
    </row>
    <row r="12" spans="1:11" s="20" customFormat="1" ht="20.100000000000001" customHeight="1" x14ac:dyDescent="0.15">
      <c r="A12" s="198" t="s">
        <v>806</v>
      </c>
      <c r="B12" s="198" t="s">
        <v>440</v>
      </c>
      <c r="C12" s="199" t="s">
        <v>799</v>
      </c>
      <c r="D12" s="199" t="s">
        <v>101</v>
      </c>
      <c r="E12" s="200" t="s">
        <v>433</v>
      </c>
      <c r="F12" s="198" t="s">
        <v>790</v>
      </c>
      <c r="G12" s="201" t="s">
        <v>791</v>
      </c>
      <c r="H12" s="202" t="s">
        <v>800</v>
      </c>
      <c r="I12" s="30">
        <f t="shared" si="0"/>
        <v>83.333333333333329</v>
      </c>
      <c r="J12" s="31">
        <f t="shared" si="1"/>
        <v>1833.3333333333333</v>
      </c>
      <c r="K12" s="27" t="s">
        <v>434</v>
      </c>
    </row>
    <row r="13" spans="1:11" s="20" customFormat="1" ht="20.100000000000001" customHeight="1" x14ac:dyDescent="0.15">
      <c r="A13" s="198" t="s">
        <v>807</v>
      </c>
      <c r="B13" s="198" t="s">
        <v>441</v>
      </c>
      <c r="C13" s="199" t="s">
        <v>799</v>
      </c>
      <c r="D13" s="199" t="s">
        <v>101</v>
      </c>
      <c r="E13" s="200" t="s">
        <v>433</v>
      </c>
      <c r="F13" s="198" t="s">
        <v>790</v>
      </c>
      <c r="G13" s="201" t="s">
        <v>791</v>
      </c>
      <c r="H13" s="202" t="s">
        <v>800</v>
      </c>
      <c r="I13" s="30">
        <f t="shared" si="0"/>
        <v>83.333333333333329</v>
      </c>
      <c r="J13" s="31">
        <f t="shared" si="1"/>
        <v>1833.3333333333333</v>
      </c>
      <c r="K13" s="27" t="s">
        <v>434</v>
      </c>
    </row>
    <row r="14" spans="1:11" s="20" customFormat="1" ht="20.100000000000001" customHeight="1" x14ac:dyDescent="0.15">
      <c r="A14" s="198" t="s">
        <v>808</v>
      </c>
      <c r="B14" s="198" t="s">
        <v>442</v>
      </c>
      <c r="C14" s="199" t="s">
        <v>799</v>
      </c>
      <c r="D14" s="199" t="s">
        <v>101</v>
      </c>
      <c r="E14" s="200" t="s">
        <v>433</v>
      </c>
      <c r="F14" s="198" t="s">
        <v>790</v>
      </c>
      <c r="G14" s="201" t="s">
        <v>791</v>
      </c>
      <c r="H14" s="202" t="s">
        <v>800</v>
      </c>
      <c r="I14" s="30">
        <f t="shared" si="0"/>
        <v>83.333333333333329</v>
      </c>
      <c r="J14" s="31">
        <f t="shared" si="1"/>
        <v>1833.3333333333333</v>
      </c>
      <c r="K14" s="27" t="s">
        <v>434</v>
      </c>
    </row>
    <row r="15" spans="1:11" s="20" customFormat="1" ht="20.100000000000001" customHeight="1" x14ac:dyDescent="0.15">
      <c r="A15" s="198" t="s">
        <v>809</v>
      </c>
      <c r="B15" s="198" t="s">
        <v>443</v>
      </c>
      <c r="C15" s="199" t="s">
        <v>799</v>
      </c>
      <c r="D15" s="199" t="s">
        <v>101</v>
      </c>
      <c r="E15" s="200" t="s">
        <v>433</v>
      </c>
      <c r="F15" s="198" t="s">
        <v>790</v>
      </c>
      <c r="G15" s="201" t="s">
        <v>791</v>
      </c>
      <c r="H15" s="202" t="s">
        <v>800</v>
      </c>
      <c r="I15" s="30">
        <f t="shared" si="0"/>
        <v>83.333333333333329</v>
      </c>
      <c r="J15" s="31">
        <f t="shared" si="1"/>
        <v>1833.3333333333333</v>
      </c>
      <c r="K15" s="27" t="s">
        <v>434</v>
      </c>
    </row>
    <row r="16" spans="1:11" s="20" customFormat="1" ht="20.100000000000001" customHeight="1" x14ac:dyDescent="0.15">
      <c r="A16" s="198" t="s">
        <v>810</v>
      </c>
      <c r="B16" s="198" t="s">
        <v>444</v>
      </c>
      <c r="C16" s="199" t="s">
        <v>445</v>
      </c>
      <c r="D16" s="199" t="s">
        <v>101</v>
      </c>
      <c r="E16" s="200" t="s">
        <v>433</v>
      </c>
      <c r="F16" s="198" t="s">
        <v>790</v>
      </c>
      <c r="G16" s="201" t="s">
        <v>791</v>
      </c>
      <c r="H16" s="202" t="s">
        <v>811</v>
      </c>
      <c r="I16" s="30">
        <f t="shared" si="0"/>
        <v>250</v>
      </c>
      <c r="J16" s="31">
        <f t="shared" si="1"/>
        <v>5500</v>
      </c>
      <c r="K16" s="27" t="s">
        <v>446</v>
      </c>
    </row>
    <row r="17" spans="1:11" s="20" customFormat="1" ht="20.100000000000001" customHeight="1" x14ac:dyDescent="0.15">
      <c r="A17" s="198" t="s">
        <v>812</v>
      </c>
      <c r="B17" s="198" t="s">
        <v>447</v>
      </c>
      <c r="C17" s="199" t="s">
        <v>448</v>
      </c>
      <c r="D17" s="199" t="s">
        <v>91</v>
      </c>
      <c r="E17" s="200" t="s">
        <v>449</v>
      </c>
      <c r="F17" s="198" t="s">
        <v>790</v>
      </c>
      <c r="G17" s="201" t="s">
        <v>791</v>
      </c>
      <c r="H17" s="202" t="s">
        <v>813</v>
      </c>
      <c r="I17" s="30">
        <f t="shared" si="0"/>
        <v>166.66666666666666</v>
      </c>
      <c r="J17" s="31">
        <f t="shared" si="1"/>
        <v>3666.6666666666665</v>
      </c>
      <c r="K17" s="27" t="s">
        <v>427</v>
      </c>
    </row>
    <row r="18" spans="1:11" s="20" customFormat="1" ht="20.100000000000001" customHeight="1" x14ac:dyDescent="0.15">
      <c r="A18" s="198" t="s">
        <v>814</v>
      </c>
      <c r="B18" s="198" t="s">
        <v>450</v>
      </c>
      <c r="C18" s="199" t="s">
        <v>448</v>
      </c>
      <c r="D18" s="199" t="s">
        <v>93</v>
      </c>
      <c r="E18" s="200" t="s">
        <v>449</v>
      </c>
      <c r="F18" s="198" t="s">
        <v>790</v>
      </c>
      <c r="G18" s="201" t="s">
        <v>791</v>
      </c>
      <c r="H18" s="202" t="s">
        <v>813</v>
      </c>
      <c r="I18" s="30">
        <f t="shared" si="0"/>
        <v>166.66666666666666</v>
      </c>
      <c r="J18" s="31">
        <f t="shared" si="1"/>
        <v>3666.6666666666665</v>
      </c>
      <c r="K18" s="27" t="s">
        <v>427</v>
      </c>
    </row>
    <row r="19" spans="1:11" s="20" customFormat="1" ht="20.100000000000001" customHeight="1" x14ac:dyDescent="0.15">
      <c r="A19" s="198" t="s">
        <v>815</v>
      </c>
      <c r="B19" s="198" t="s">
        <v>451</v>
      </c>
      <c r="C19" s="199" t="s">
        <v>448</v>
      </c>
      <c r="D19" s="199" t="s">
        <v>95</v>
      </c>
      <c r="E19" s="200" t="s">
        <v>449</v>
      </c>
      <c r="F19" s="198" t="s">
        <v>790</v>
      </c>
      <c r="G19" s="201" t="s">
        <v>791</v>
      </c>
      <c r="H19" s="202" t="s">
        <v>813</v>
      </c>
      <c r="I19" s="30">
        <f t="shared" si="0"/>
        <v>166.66666666666666</v>
      </c>
      <c r="J19" s="31">
        <f t="shared" si="1"/>
        <v>3666.6666666666665</v>
      </c>
      <c r="K19" s="27" t="s">
        <v>427</v>
      </c>
    </row>
    <row r="20" spans="1:11" s="20" customFormat="1" ht="20.100000000000001" customHeight="1" x14ac:dyDescent="0.15">
      <c r="A20" s="198" t="s">
        <v>816</v>
      </c>
      <c r="B20" s="198" t="s">
        <v>452</v>
      </c>
      <c r="C20" s="199" t="s">
        <v>448</v>
      </c>
      <c r="D20" s="199" t="s">
        <v>97</v>
      </c>
      <c r="E20" s="200" t="s">
        <v>449</v>
      </c>
      <c r="F20" s="198" t="s">
        <v>790</v>
      </c>
      <c r="G20" s="201" t="s">
        <v>791</v>
      </c>
      <c r="H20" s="202" t="s">
        <v>813</v>
      </c>
      <c r="I20" s="30">
        <f t="shared" si="0"/>
        <v>166.66666666666666</v>
      </c>
      <c r="J20" s="31">
        <f t="shared" si="1"/>
        <v>3666.6666666666665</v>
      </c>
      <c r="K20" s="27" t="s">
        <v>427</v>
      </c>
    </row>
    <row r="21" spans="1:11" s="20" customFormat="1" ht="20.100000000000001" customHeight="1" x14ac:dyDescent="0.15">
      <c r="A21" s="198" t="s">
        <v>817</v>
      </c>
      <c r="B21" s="198" t="s">
        <v>453</v>
      </c>
      <c r="C21" s="199" t="s">
        <v>448</v>
      </c>
      <c r="D21" s="199" t="s">
        <v>107</v>
      </c>
      <c r="E21" s="200" t="s">
        <v>449</v>
      </c>
      <c r="F21" s="198" t="s">
        <v>790</v>
      </c>
      <c r="G21" s="201" t="s">
        <v>791</v>
      </c>
      <c r="H21" s="202" t="s">
        <v>813</v>
      </c>
      <c r="I21" s="30">
        <f t="shared" si="0"/>
        <v>166.66666666666666</v>
      </c>
      <c r="J21" s="31">
        <f t="shared" si="1"/>
        <v>3666.6666666666665</v>
      </c>
      <c r="K21" s="27" t="s">
        <v>454</v>
      </c>
    </row>
    <row r="22" spans="1:11" s="20" customFormat="1" ht="20.100000000000001" customHeight="1" x14ac:dyDescent="0.15">
      <c r="A22" s="198" t="s">
        <v>818</v>
      </c>
      <c r="B22" s="198" t="s">
        <v>455</v>
      </c>
      <c r="C22" s="199" t="s">
        <v>448</v>
      </c>
      <c r="D22" s="199" t="s">
        <v>99</v>
      </c>
      <c r="E22" s="200" t="s">
        <v>449</v>
      </c>
      <c r="F22" s="198" t="s">
        <v>790</v>
      </c>
      <c r="G22" s="201" t="s">
        <v>791</v>
      </c>
      <c r="H22" s="202" t="s">
        <v>813</v>
      </c>
      <c r="I22" s="30">
        <f t="shared" si="0"/>
        <v>166.66666666666666</v>
      </c>
      <c r="J22" s="31">
        <f t="shared" si="1"/>
        <v>3666.6666666666665</v>
      </c>
      <c r="K22" s="27" t="s">
        <v>427</v>
      </c>
    </row>
    <row r="23" spans="1:11" s="20" customFormat="1" ht="20.100000000000001" customHeight="1" x14ac:dyDescent="0.15">
      <c r="A23" s="198" t="s">
        <v>819</v>
      </c>
      <c r="B23" s="198" t="s">
        <v>456</v>
      </c>
      <c r="C23" s="199" t="s">
        <v>448</v>
      </c>
      <c r="D23" s="199" t="s">
        <v>101</v>
      </c>
      <c r="E23" s="200" t="s">
        <v>449</v>
      </c>
      <c r="F23" s="198" t="s">
        <v>790</v>
      </c>
      <c r="G23" s="201" t="s">
        <v>791</v>
      </c>
      <c r="H23" s="202" t="s">
        <v>813</v>
      </c>
      <c r="I23" s="30">
        <f t="shared" si="0"/>
        <v>166.66666666666666</v>
      </c>
      <c r="J23" s="31">
        <f t="shared" si="1"/>
        <v>3666.6666666666665</v>
      </c>
      <c r="K23" s="27" t="s">
        <v>430</v>
      </c>
    </row>
    <row r="24" spans="1:11" s="20" customFormat="1" ht="20.100000000000001" customHeight="1" x14ac:dyDescent="0.15">
      <c r="A24" s="198" t="s">
        <v>820</v>
      </c>
      <c r="B24" s="198" t="s">
        <v>457</v>
      </c>
      <c r="C24" s="199" t="s">
        <v>458</v>
      </c>
      <c r="D24" s="199" t="s">
        <v>95</v>
      </c>
      <c r="E24" s="200" t="s">
        <v>449</v>
      </c>
      <c r="F24" s="198" t="s">
        <v>790</v>
      </c>
      <c r="G24" s="201" t="s">
        <v>791</v>
      </c>
      <c r="H24" s="202" t="s">
        <v>821</v>
      </c>
      <c r="I24" s="30">
        <f t="shared" si="0"/>
        <v>104.16666666666667</v>
      </c>
      <c r="J24" s="31">
        <f t="shared" si="1"/>
        <v>2291.666666666667</v>
      </c>
      <c r="K24" s="27" t="s">
        <v>427</v>
      </c>
    </row>
    <row r="25" spans="1:11" s="20" customFormat="1" ht="20.100000000000001" customHeight="1" x14ac:dyDescent="0.15">
      <c r="A25" s="198" t="s">
        <v>822</v>
      </c>
      <c r="B25" s="198" t="s">
        <v>459</v>
      </c>
      <c r="C25" s="199" t="s">
        <v>458</v>
      </c>
      <c r="D25" s="199" t="s">
        <v>95</v>
      </c>
      <c r="E25" s="200" t="s">
        <v>449</v>
      </c>
      <c r="F25" s="198" t="s">
        <v>790</v>
      </c>
      <c r="G25" s="201" t="s">
        <v>791</v>
      </c>
      <c r="H25" s="202" t="s">
        <v>821</v>
      </c>
      <c r="I25" s="30">
        <f t="shared" si="0"/>
        <v>104.16666666666667</v>
      </c>
      <c r="J25" s="31">
        <f t="shared" si="1"/>
        <v>2291.666666666667</v>
      </c>
      <c r="K25" s="27" t="s">
        <v>427</v>
      </c>
    </row>
    <row r="26" spans="1:11" s="20" customFormat="1" ht="20.100000000000001" customHeight="1" x14ac:dyDescent="0.15">
      <c r="A26" s="198" t="s">
        <v>823</v>
      </c>
      <c r="B26" s="198" t="s">
        <v>460</v>
      </c>
      <c r="C26" s="199" t="s">
        <v>458</v>
      </c>
      <c r="D26" s="199" t="s">
        <v>91</v>
      </c>
      <c r="E26" s="200" t="s">
        <v>449</v>
      </c>
      <c r="F26" s="198" t="s">
        <v>790</v>
      </c>
      <c r="G26" s="201" t="s">
        <v>791</v>
      </c>
      <c r="H26" s="202" t="s">
        <v>821</v>
      </c>
      <c r="I26" s="30">
        <f t="shared" si="0"/>
        <v>104.16666666666667</v>
      </c>
      <c r="J26" s="31">
        <f t="shared" si="1"/>
        <v>2291.666666666667</v>
      </c>
      <c r="K26" s="27" t="s">
        <v>427</v>
      </c>
    </row>
    <row r="27" spans="1:11" s="20" customFormat="1" ht="20.100000000000001" customHeight="1" x14ac:dyDescent="0.15">
      <c r="A27" s="198" t="s">
        <v>824</v>
      </c>
      <c r="B27" s="198" t="s">
        <v>461</v>
      </c>
      <c r="C27" s="199" t="s">
        <v>458</v>
      </c>
      <c r="D27" s="199" t="s">
        <v>93</v>
      </c>
      <c r="E27" s="200" t="s">
        <v>449</v>
      </c>
      <c r="F27" s="198" t="s">
        <v>790</v>
      </c>
      <c r="G27" s="201" t="s">
        <v>791</v>
      </c>
      <c r="H27" s="202" t="s">
        <v>821</v>
      </c>
      <c r="I27" s="30">
        <f t="shared" si="0"/>
        <v>104.16666666666667</v>
      </c>
      <c r="J27" s="31">
        <f t="shared" si="1"/>
        <v>2291.666666666667</v>
      </c>
      <c r="K27" s="27" t="s">
        <v>427</v>
      </c>
    </row>
    <row r="28" spans="1:11" s="20" customFormat="1" ht="20.100000000000001" customHeight="1" x14ac:dyDescent="0.15">
      <c r="A28" s="198" t="s">
        <v>825</v>
      </c>
      <c r="B28" s="198" t="s">
        <v>462</v>
      </c>
      <c r="C28" s="199" t="s">
        <v>458</v>
      </c>
      <c r="D28" s="199" t="s">
        <v>95</v>
      </c>
      <c r="E28" s="200" t="s">
        <v>449</v>
      </c>
      <c r="F28" s="198" t="s">
        <v>790</v>
      </c>
      <c r="G28" s="201" t="s">
        <v>791</v>
      </c>
      <c r="H28" s="202" t="s">
        <v>821</v>
      </c>
      <c r="I28" s="30">
        <f t="shared" si="0"/>
        <v>104.16666666666667</v>
      </c>
      <c r="J28" s="31">
        <f t="shared" si="1"/>
        <v>2291.666666666667</v>
      </c>
      <c r="K28" s="27" t="s">
        <v>427</v>
      </c>
    </row>
    <row r="29" spans="1:11" s="20" customFormat="1" ht="20.100000000000001" customHeight="1" x14ac:dyDescent="0.15">
      <c r="A29" s="198" t="s">
        <v>826</v>
      </c>
      <c r="B29" s="198" t="s">
        <v>463</v>
      </c>
      <c r="C29" s="199" t="s">
        <v>458</v>
      </c>
      <c r="D29" s="199" t="s">
        <v>97</v>
      </c>
      <c r="E29" s="200" t="s">
        <v>449</v>
      </c>
      <c r="F29" s="198" t="s">
        <v>790</v>
      </c>
      <c r="G29" s="201" t="s">
        <v>791</v>
      </c>
      <c r="H29" s="202" t="s">
        <v>821</v>
      </c>
      <c r="I29" s="30">
        <f t="shared" si="0"/>
        <v>104.16666666666667</v>
      </c>
      <c r="J29" s="31">
        <f t="shared" si="1"/>
        <v>2291.666666666667</v>
      </c>
      <c r="K29" s="27" t="s">
        <v>427</v>
      </c>
    </row>
    <row r="30" spans="1:11" s="20" customFormat="1" ht="20.100000000000001" customHeight="1" x14ac:dyDescent="0.15">
      <c r="A30" s="198" t="s">
        <v>827</v>
      </c>
      <c r="B30" s="198" t="s">
        <v>464</v>
      </c>
      <c r="C30" s="199" t="s">
        <v>458</v>
      </c>
      <c r="D30" s="199" t="s">
        <v>107</v>
      </c>
      <c r="E30" s="200" t="s">
        <v>449</v>
      </c>
      <c r="F30" s="198" t="s">
        <v>790</v>
      </c>
      <c r="G30" s="201" t="s">
        <v>791</v>
      </c>
      <c r="H30" s="202" t="s">
        <v>821</v>
      </c>
      <c r="I30" s="30">
        <f t="shared" si="0"/>
        <v>104.16666666666667</v>
      </c>
      <c r="J30" s="31">
        <f t="shared" si="1"/>
        <v>2291.666666666667</v>
      </c>
      <c r="K30" s="27" t="s">
        <v>454</v>
      </c>
    </row>
    <row r="31" spans="1:11" s="20" customFormat="1" ht="20.100000000000001" customHeight="1" x14ac:dyDescent="0.15">
      <c r="A31" s="198" t="s">
        <v>828</v>
      </c>
      <c r="B31" s="198" t="s">
        <v>465</v>
      </c>
      <c r="C31" s="199" t="s">
        <v>458</v>
      </c>
      <c r="D31" s="199" t="s">
        <v>107</v>
      </c>
      <c r="E31" s="200" t="s">
        <v>449</v>
      </c>
      <c r="F31" s="198" t="s">
        <v>790</v>
      </c>
      <c r="G31" s="201" t="s">
        <v>791</v>
      </c>
      <c r="H31" s="202" t="s">
        <v>821</v>
      </c>
      <c r="I31" s="30">
        <f t="shared" si="0"/>
        <v>104.16666666666667</v>
      </c>
      <c r="J31" s="31">
        <f t="shared" si="1"/>
        <v>2291.666666666667</v>
      </c>
      <c r="K31" s="27" t="s">
        <v>454</v>
      </c>
    </row>
    <row r="32" spans="1:11" s="20" customFormat="1" ht="20.100000000000001" customHeight="1" x14ac:dyDescent="0.15">
      <c r="A32" s="198" t="s">
        <v>829</v>
      </c>
      <c r="B32" s="198" t="s">
        <v>466</v>
      </c>
      <c r="C32" s="199" t="s">
        <v>458</v>
      </c>
      <c r="D32" s="199" t="s">
        <v>99</v>
      </c>
      <c r="E32" s="200" t="s">
        <v>449</v>
      </c>
      <c r="F32" s="198" t="s">
        <v>790</v>
      </c>
      <c r="G32" s="201" t="s">
        <v>791</v>
      </c>
      <c r="H32" s="202" t="s">
        <v>821</v>
      </c>
      <c r="I32" s="30">
        <f t="shared" si="0"/>
        <v>104.16666666666667</v>
      </c>
      <c r="J32" s="31">
        <f t="shared" si="1"/>
        <v>2291.666666666667</v>
      </c>
      <c r="K32" s="27" t="s">
        <v>427</v>
      </c>
    </row>
    <row r="33" spans="1:11" s="20" customFormat="1" ht="20.100000000000001" customHeight="1" x14ac:dyDescent="0.15">
      <c r="A33" s="198" t="s">
        <v>830</v>
      </c>
      <c r="B33" s="198" t="s">
        <v>467</v>
      </c>
      <c r="C33" s="199" t="s">
        <v>458</v>
      </c>
      <c r="D33" s="199" t="s">
        <v>101</v>
      </c>
      <c r="E33" s="200" t="s">
        <v>449</v>
      </c>
      <c r="F33" s="198" t="s">
        <v>790</v>
      </c>
      <c r="G33" s="201" t="s">
        <v>791</v>
      </c>
      <c r="H33" s="202" t="s">
        <v>821</v>
      </c>
      <c r="I33" s="30">
        <f t="shared" si="0"/>
        <v>104.16666666666667</v>
      </c>
      <c r="J33" s="31">
        <f t="shared" si="1"/>
        <v>2291.666666666667</v>
      </c>
      <c r="K33" s="27" t="s">
        <v>430</v>
      </c>
    </row>
    <row r="34" spans="1:11" s="20" customFormat="1" ht="20.100000000000001" customHeight="1" x14ac:dyDescent="0.15">
      <c r="A34" s="198" t="s">
        <v>831</v>
      </c>
      <c r="B34" s="198" t="s">
        <v>468</v>
      </c>
      <c r="C34" s="199" t="s">
        <v>458</v>
      </c>
      <c r="D34" s="199" t="s">
        <v>101</v>
      </c>
      <c r="E34" s="200" t="s">
        <v>449</v>
      </c>
      <c r="F34" s="198" t="s">
        <v>790</v>
      </c>
      <c r="G34" s="201" t="s">
        <v>791</v>
      </c>
      <c r="H34" s="202" t="s">
        <v>821</v>
      </c>
      <c r="I34" s="30">
        <f t="shared" si="0"/>
        <v>104.16666666666667</v>
      </c>
      <c r="J34" s="31">
        <f t="shared" si="1"/>
        <v>2291.666666666667</v>
      </c>
      <c r="K34" s="27" t="s">
        <v>430</v>
      </c>
    </row>
    <row r="35" spans="1:11" s="20" customFormat="1" ht="20.100000000000001" customHeight="1" x14ac:dyDescent="0.15">
      <c r="A35" s="198" t="s">
        <v>832</v>
      </c>
      <c r="B35" s="198" t="s">
        <v>469</v>
      </c>
      <c r="C35" s="199" t="s">
        <v>470</v>
      </c>
      <c r="D35" s="199" t="s">
        <v>91</v>
      </c>
      <c r="E35" s="200" t="s">
        <v>833</v>
      </c>
      <c r="F35" s="198" t="s">
        <v>790</v>
      </c>
      <c r="G35" s="201" t="s">
        <v>791</v>
      </c>
      <c r="H35" s="202" t="s">
        <v>834</v>
      </c>
      <c r="I35" s="30">
        <f t="shared" si="0"/>
        <v>333.33333333333331</v>
      </c>
      <c r="J35" s="31">
        <f t="shared" si="1"/>
        <v>7333.333333333333</v>
      </c>
      <c r="K35" s="27" t="s">
        <v>427</v>
      </c>
    </row>
    <row r="36" spans="1:11" ht="20.100000000000001" customHeight="1" x14ac:dyDescent="0.15">
      <c r="I36" s="23">
        <f>SUM(I3:I35)</f>
        <v>37895.833333333321</v>
      </c>
      <c r="J36" s="23">
        <f>SUM(J3:J35)</f>
        <v>833708.33333333314</v>
      </c>
    </row>
    <row r="37" spans="1:11" ht="51.75" customHeight="1" x14ac:dyDescent="0.15">
      <c r="A37" s="312"/>
      <c r="B37" s="313"/>
      <c r="C37" s="313"/>
      <c r="D37" s="313"/>
      <c r="E37" s="313"/>
      <c r="F37" s="313"/>
      <c r="G37" s="313"/>
      <c r="H37" s="313"/>
      <c r="I37" s="313"/>
      <c r="J37" s="313"/>
      <c r="K37" s="313"/>
    </row>
    <row r="45" spans="1:11" s="20" customFormat="1" ht="20.100000000000001" hidden="1" customHeight="1" x14ac:dyDescent="0.15">
      <c r="A45" s="198" t="s">
        <v>787</v>
      </c>
      <c r="B45" s="198" t="s">
        <v>424</v>
      </c>
      <c r="C45" s="199" t="s">
        <v>788</v>
      </c>
      <c r="D45" s="199" t="s">
        <v>91</v>
      </c>
      <c r="E45" s="200" t="s">
        <v>789</v>
      </c>
      <c r="F45" s="198" t="s">
        <v>790</v>
      </c>
      <c r="G45" s="201" t="s">
        <v>791</v>
      </c>
      <c r="H45" s="30">
        <v>6000000</v>
      </c>
      <c r="I45" s="30">
        <f t="shared" ref="I45:I81" si="2">H45/E45</f>
        <v>12500</v>
      </c>
      <c r="J45" s="31">
        <f>I45*G45</f>
        <v>275000</v>
      </c>
      <c r="K45" s="27" t="s">
        <v>427</v>
      </c>
    </row>
    <row r="46" spans="1:11" s="20" customFormat="1" ht="20.100000000000001" hidden="1" customHeight="1" x14ac:dyDescent="0.15">
      <c r="A46" s="198" t="s">
        <v>792</v>
      </c>
      <c r="B46" s="198" t="s">
        <v>428</v>
      </c>
      <c r="C46" s="199" t="s">
        <v>793</v>
      </c>
      <c r="D46" s="199" t="s">
        <v>99</v>
      </c>
      <c r="E46" s="200" t="s">
        <v>433</v>
      </c>
      <c r="F46" s="198" t="s">
        <v>790</v>
      </c>
      <c r="G46" s="201" t="s">
        <v>791</v>
      </c>
      <c r="H46" s="202" t="s">
        <v>794</v>
      </c>
      <c r="I46" s="30">
        <f t="shared" si="2"/>
        <v>8333.3333333333339</v>
      </c>
      <c r="J46" s="31">
        <f t="shared" ref="J46:J81" si="3">I46*G46</f>
        <v>183333.33333333334</v>
      </c>
      <c r="K46" s="27" t="s">
        <v>427</v>
      </c>
    </row>
    <row r="47" spans="1:11" s="20" customFormat="1" ht="20.100000000000001" hidden="1" customHeight="1" x14ac:dyDescent="0.15">
      <c r="A47" s="198" t="s">
        <v>812</v>
      </c>
      <c r="B47" s="198" t="s">
        <v>447</v>
      </c>
      <c r="C47" s="199" t="s">
        <v>448</v>
      </c>
      <c r="D47" s="199" t="s">
        <v>91</v>
      </c>
      <c r="E47" s="200" t="s">
        <v>449</v>
      </c>
      <c r="F47" s="198" t="s">
        <v>790</v>
      </c>
      <c r="G47" s="201" t="s">
        <v>791</v>
      </c>
      <c r="H47" s="202" t="s">
        <v>813</v>
      </c>
      <c r="I47" s="30">
        <f t="shared" ref="I47:I59" si="4">H47/E47</f>
        <v>166.66666666666666</v>
      </c>
      <c r="J47" s="31">
        <f t="shared" ref="J47:J59" si="5">I47*G47</f>
        <v>3666.6666666666665</v>
      </c>
      <c r="K47" s="27" t="s">
        <v>427</v>
      </c>
    </row>
    <row r="48" spans="1:11" s="20" customFormat="1" ht="20.100000000000001" hidden="1" customHeight="1" x14ac:dyDescent="0.15">
      <c r="A48" s="198" t="s">
        <v>814</v>
      </c>
      <c r="B48" s="198" t="s">
        <v>450</v>
      </c>
      <c r="C48" s="199" t="s">
        <v>448</v>
      </c>
      <c r="D48" s="199" t="s">
        <v>93</v>
      </c>
      <c r="E48" s="200" t="s">
        <v>449</v>
      </c>
      <c r="F48" s="198" t="s">
        <v>790</v>
      </c>
      <c r="G48" s="201" t="s">
        <v>791</v>
      </c>
      <c r="H48" s="202" t="s">
        <v>813</v>
      </c>
      <c r="I48" s="30">
        <f t="shared" si="4"/>
        <v>166.66666666666666</v>
      </c>
      <c r="J48" s="31">
        <f t="shared" si="5"/>
        <v>3666.6666666666665</v>
      </c>
      <c r="K48" s="27" t="s">
        <v>427</v>
      </c>
    </row>
    <row r="49" spans="1:11" s="20" customFormat="1" ht="20.100000000000001" hidden="1" customHeight="1" x14ac:dyDescent="0.15">
      <c r="A49" s="198" t="s">
        <v>815</v>
      </c>
      <c r="B49" s="198" t="s">
        <v>451</v>
      </c>
      <c r="C49" s="199" t="s">
        <v>448</v>
      </c>
      <c r="D49" s="199" t="s">
        <v>95</v>
      </c>
      <c r="E49" s="200" t="s">
        <v>449</v>
      </c>
      <c r="F49" s="198" t="s">
        <v>790</v>
      </c>
      <c r="G49" s="201" t="s">
        <v>791</v>
      </c>
      <c r="H49" s="202" t="s">
        <v>813</v>
      </c>
      <c r="I49" s="30">
        <f t="shared" si="4"/>
        <v>166.66666666666666</v>
      </c>
      <c r="J49" s="31">
        <f t="shared" si="5"/>
        <v>3666.6666666666665</v>
      </c>
      <c r="K49" s="27" t="s">
        <v>427</v>
      </c>
    </row>
    <row r="50" spans="1:11" s="20" customFormat="1" ht="20.100000000000001" hidden="1" customHeight="1" x14ac:dyDescent="0.15">
      <c r="A50" s="198" t="s">
        <v>816</v>
      </c>
      <c r="B50" s="198" t="s">
        <v>452</v>
      </c>
      <c r="C50" s="199" t="s">
        <v>448</v>
      </c>
      <c r="D50" s="199" t="s">
        <v>97</v>
      </c>
      <c r="E50" s="200" t="s">
        <v>449</v>
      </c>
      <c r="F50" s="198" t="s">
        <v>790</v>
      </c>
      <c r="G50" s="201" t="s">
        <v>791</v>
      </c>
      <c r="H50" s="202" t="s">
        <v>813</v>
      </c>
      <c r="I50" s="30">
        <f t="shared" si="4"/>
        <v>166.66666666666666</v>
      </c>
      <c r="J50" s="31">
        <f t="shared" si="5"/>
        <v>3666.6666666666665</v>
      </c>
      <c r="K50" s="27" t="s">
        <v>427</v>
      </c>
    </row>
    <row r="51" spans="1:11" s="20" customFormat="1" ht="20.100000000000001" hidden="1" customHeight="1" x14ac:dyDescent="0.15">
      <c r="A51" s="198" t="s">
        <v>818</v>
      </c>
      <c r="B51" s="198" t="s">
        <v>455</v>
      </c>
      <c r="C51" s="199" t="s">
        <v>448</v>
      </c>
      <c r="D51" s="199" t="s">
        <v>99</v>
      </c>
      <c r="E51" s="200" t="s">
        <v>449</v>
      </c>
      <c r="F51" s="198" t="s">
        <v>790</v>
      </c>
      <c r="G51" s="201" t="s">
        <v>791</v>
      </c>
      <c r="H51" s="202" t="s">
        <v>813</v>
      </c>
      <c r="I51" s="30">
        <f t="shared" si="4"/>
        <v>166.66666666666666</v>
      </c>
      <c r="J51" s="31">
        <f t="shared" si="5"/>
        <v>3666.6666666666665</v>
      </c>
      <c r="K51" s="27" t="s">
        <v>427</v>
      </c>
    </row>
    <row r="52" spans="1:11" s="20" customFormat="1" ht="20.100000000000001" hidden="1" customHeight="1" x14ac:dyDescent="0.15">
      <c r="A52" s="198" t="s">
        <v>820</v>
      </c>
      <c r="B52" s="198" t="s">
        <v>457</v>
      </c>
      <c r="C52" s="199" t="s">
        <v>458</v>
      </c>
      <c r="D52" s="199" t="s">
        <v>95</v>
      </c>
      <c r="E52" s="200" t="s">
        <v>449</v>
      </c>
      <c r="F52" s="198" t="s">
        <v>790</v>
      </c>
      <c r="G52" s="201" t="s">
        <v>791</v>
      </c>
      <c r="H52" s="202" t="s">
        <v>821</v>
      </c>
      <c r="I52" s="30">
        <f t="shared" si="4"/>
        <v>104.16666666666667</v>
      </c>
      <c r="J52" s="31">
        <f t="shared" si="5"/>
        <v>2291.666666666667</v>
      </c>
      <c r="K52" s="27" t="s">
        <v>427</v>
      </c>
    </row>
    <row r="53" spans="1:11" s="20" customFormat="1" ht="20.100000000000001" hidden="1" customHeight="1" x14ac:dyDescent="0.15">
      <c r="A53" s="198" t="s">
        <v>822</v>
      </c>
      <c r="B53" s="198" t="s">
        <v>459</v>
      </c>
      <c r="C53" s="199" t="s">
        <v>458</v>
      </c>
      <c r="D53" s="199" t="s">
        <v>95</v>
      </c>
      <c r="E53" s="200" t="s">
        <v>449</v>
      </c>
      <c r="F53" s="198" t="s">
        <v>790</v>
      </c>
      <c r="G53" s="201" t="s">
        <v>791</v>
      </c>
      <c r="H53" s="202" t="s">
        <v>821</v>
      </c>
      <c r="I53" s="30">
        <f t="shared" si="4"/>
        <v>104.16666666666667</v>
      </c>
      <c r="J53" s="31">
        <f t="shared" si="5"/>
        <v>2291.666666666667</v>
      </c>
      <c r="K53" s="27" t="s">
        <v>427</v>
      </c>
    </row>
    <row r="54" spans="1:11" s="20" customFormat="1" ht="20.100000000000001" hidden="1" customHeight="1" x14ac:dyDescent="0.15">
      <c r="A54" s="198" t="s">
        <v>823</v>
      </c>
      <c r="B54" s="198" t="s">
        <v>460</v>
      </c>
      <c r="C54" s="199" t="s">
        <v>458</v>
      </c>
      <c r="D54" s="199" t="s">
        <v>91</v>
      </c>
      <c r="E54" s="200" t="s">
        <v>449</v>
      </c>
      <c r="F54" s="198" t="s">
        <v>790</v>
      </c>
      <c r="G54" s="201" t="s">
        <v>791</v>
      </c>
      <c r="H54" s="202" t="s">
        <v>821</v>
      </c>
      <c r="I54" s="30">
        <f t="shared" si="4"/>
        <v>104.16666666666667</v>
      </c>
      <c r="J54" s="31">
        <f t="shared" si="5"/>
        <v>2291.666666666667</v>
      </c>
      <c r="K54" s="27" t="s">
        <v>427</v>
      </c>
    </row>
    <row r="55" spans="1:11" s="20" customFormat="1" ht="20.100000000000001" hidden="1" customHeight="1" x14ac:dyDescent="0.15">
      <c r="A55" s="198" t="s">
        <v>824</v>
      </c>
      <c r="B55" s="198" t="s">
        <v>461</v>
      </c>
      <c r="C55" s="199" t="s">
        <v>458</v>
      </c>
      <c r="D55" s="199" t="s">
        <v>93</v>
      </c>
      <c r="E55" s="200" t="s">
        <v>449</v>
      </c>
      <c r="F55" s="198" t="s">
        <v>790</v>
      </c>
      <c r="G55" s="201" t="s">
        <v>791</v>
      </c>
      <c r="H55" s="202" t="s">
        <v>821</v>
      </c>
      <c r="I55" s="30">
        <f t="shared" si="4"/>
        <v>104.16666666666667</v>
      </c>
      <c r="J55" s="31">
        <f t="shared" si="5"/>
        <v>2291.666666666667</v>
      </c>
      <c r="K55" s="27" t="s">
        <v>427</v>
      </c>
    </row>
    <row r="56" spans="1:11" s="20" customFormat="1" ht="20.100000000000001" hidden="1" customHeight="1" x14ac:dyDescent="0.15">
      <c r="A56" s="198" t="s">
        <v>825</v>
      </c>
      <c r="B56" s="198" t="s">
        <v>462</v>
      </c>
      <c r="C56" s="199" t="s">
        <v>458</v>
      </c>
      <c r="D56" s="199" t="s">
        <v>95</v>
      </c>
      <c r="E56" s="200" t="s">
        <v>449</v>
      </c>
      <c r="F56" s="198" t="s">
        <v>790</v>
      </c>
      <c r="G56" s="201" t="s">
        <v>791</v>
      </c>
      <c r="H56" s="202" t="s">
        <v>821</v>
      </c>
      <c r="I56" s="30">
        <f t="shared" si="4"/>
        <v>104.16666666666667</v>
      </c>
      <c r="J56" s="31">
        <f t="shared" si="5"/>
        <v>2291.666666666667</v>
      </c>
      <c r="K56" s="27" t="s">
        <v>427</v>
      </c>
    </row>
    <row r="57" spans="1:11" s="20" customFormat="1" ht="20.100000000000001" hidden="1" customHeight="1" x14ac:dyDescent="0.15">
      <c r="A57" s="198" t="s">
        <v>826</v>
      </c>
      <c r="B57" s="198" t="s">
        <v>463</v>
      </c>
      <c r="C57" s="199" t="s">
        <v>458</v>
      </c>
      <c r="D57" s="199" t="s">
        <v>97</v>
      </c>
      <c r="E57" s="200" t="s">
        <v>449</v>
      </c>
      <c r="F57" s="198" t="s">
        <v>790</v>
      </c>
      <c r="G57" s="201" t="s">
        <v>791</v>
      </c>
      <c r="H57" s="202" t="s">
        <v>821</v>
      </c>
      <c r="I57" s="30">
        <f t="shared" si="4"/>
        <v>104.16666666666667</v>
      </c>
      <c r="J57" s="31">
        <f t="shared" si="5"/>
        <v>2291.666666666667</v>
      </c>
      <c r="K57" s="27" t="s">
        <v>427</v>
      </c>
    </row>
    <row r="58" spans="1:11" s="20" customFormat="1" ht="20.100000000000001" hidden="1" customHeight="1" x14ac:dyDescent="0.15">
      <c r="A58" s="198" t="s">
        <v>829</v>
      </c>
      <c r="B58" s="198" t="s">
        <v>466</v>
      </c>
      <c r="C58" s="199" t="s">
        <v>458</v>
      </c>
      <c r="D58" s="199" t="s">
        <v>99</v>
      </c>
      <c r="E58" s="200" t="s">
        <v>449</v>
      </c>
      <c r="F58" s="198" t="s">
        <v>790</v>
      </c>
      <c r="G58" s="201" t="s">
        <v>791</v>
      </c>
      <c r="H58" s="202" t="s">
        <v>821</v>
      </c>
      <c r="I58" s="30">
        <f t="shared" si="4"/>
        <v>104.16666666666667</v>
      </c>
      <c r="J58" s="31">
        <f t="shared" si="5"/>
        <v>2291.666666666667</v>
      </c>
      <c r="K58" s="27" t="s">
        <v>427</v>
      </c>
    </row>
    <row r="59" spans="1:11" s="20" customFormat="1" ht="20.100000000000001" hidden="1" customHeight="1" x14ac:dyDescent="0.15">
      <c r="A59" s="198" t="s">
        <v>832</v>
      </c>
      <c r="B59" s="198" t="s">
        <v>469</v>
      </c>
      <c r="C59" s="199" t="s">
        <v>470</v>
      </c>
      <c r="D59" s="199" t="s">
        <v>91</v>
      </c>
      <c r="E59" s="200" t="s">
        <v>833</v>
      </c>
      <c r="F59" s="198" t="s">
        <v>790</v>
      </c>
      <c r="G59" s="201" t="s">
        <v>791</v>
      </c>
      <c r="H59" s="202" t="s">
        <v>834</v>
      </c>
      <c r="I59" s="30">
        <f t="shared" si="4"/>
        <v>333.33333333333331</v>
      </c>
      <c r="J59" s="31">
        <f t="shared" si="5"/>
        <v>7333.333333333333</v>
      </c>
      <c r="K59" s="27" t="s">
        <v>427</v>
      </c>
    </row>
    <row r="60" spans="1:11" s="20" customFormat="1" ht="20.100000000000001" hidden="1" customHeight="1" x14ac:dyDescent="0.15">
      <c r="A60" s="26"/>
      <c r="B60" s="26"/>
      <c r="C60" s="27"/>
      <c r="D60" s="27"/>
      <c r="E60" s="28"/>
      <c r="F60" s="26"/>
      <c r="G60" s="29"/>
      <c r="H60" s="30"/>
      <c r="I60" s="30">
        <f>SUM(I45:I59)</f>
        <v>22729.166666666682</v>
      </c>
      <c r="J60" s="31"/>
      <c r="K60" s="27"/>
    </row>
    <row r="61" spans="1:11" s="20" customFormat="1" ht="20.100000000000001" hidden="1" customHeight="1" x14ac:dyDescent="0.15">
      <c r="A61" s="198" t="s">
        <v>817</v>
      </c>
      <c r="B61" s="198" t="s">
        <v>453</v>
      </c>
      <c r="C61" s="199" t="s">
        <v>448</v>
      </c>
      <c r="D61" s="199" t="s">
        <v>107</v>
      </c>
      <c r="E61" s="200" t="s">
        <v>449</v>
      </c>
      <c r="F61" s="198" t="s">
        <v>790</v>
      </c>
      <c r="G61" s="201" t="s">
        <v>791</v>
      </c>
      <c r="H61" s="202" t="s">
        <v>813</v>
      </c>
      <c r="I61" s="30">
        <f>H61/E61</f>
        <v>166.66666666666666</v>
      </c>
      <c r="J61" s="31">
        <f>I61*G61</f>
        <v>3666.6666666666665</v>
      </c>
      <c r="K61" s="27" t="s">
        <v>454</v>
      </c>
    </row>
    <row r="62" spans="1:11" s="20" customFormat="1" ht="20.100000000000001" hidden="1" customHeight="1" x14ac:dyDescent="0.15">
      <c r="A62" s="198" t="s">
        <v>827</v>
      </c>
      <c r="B62" s="198" t="s">
        <v>464</v>
      </c>
      <c r="C62" s="199" t="s">
        <v>458</v>
      </c>
      <c r="D62" s="199" t="s">
        <v>107</v>
      </c>
      <c r="E62" s="200" t="s">
        <v>449</v>
      </c>
      <c r="F62" s="198" t="s">
        <v>790</v>
      </c>
      <c r="G62" s="201" t="s">
        <v>791</v>
      </c>
      <c r="H62" s="202" t="s">
        <v>821</v>
      </c>
      <c r="I62" s="30">
        <f>H62/E62</f>
        <v>104.16666666666667</v>
      </c>
      <c r="J62" s="31">
        <f>I62*G62</f>
        <v>2291.666666666667</v>
      </c>
      <c r="K62" s="27" t="s">
        <v>454</v>
      </c>
    </row>
    <row r="63" spans="1:11" s="20" customFormat="1" ht="20.100000000000001" hidden="1" customHeight="1" x14ac:dyDescent="0.15">
      <c r="A63" s="198" t="s">
        <v>828</v>
      </c>
      <c r="B63" s="198" t="s">
        <v>465</v>
      </c>
      <c r="C63" s="199" t="s">
        <v>458</v>
      </c>
      <c r="D63" s="199" t="s">
        <v>107</v>
      </c>
      <c r="E63" s="200" t="s">
        <v>449</v>
      </c>
      <c r="F63" s="198" t="s">
        <v>790</v>
      </c>
      <c r="G63" s="201" t="s">
        <v>791</v>
      </c>
      <c r="H63" s="202" t="s">
        <v>821</v>
      </c>
      <c r="I63" s="30">
        <f>H63/E63</f>
        <v>104.16666666666667</v>
      </c>
      <c r="J63" s="31">
        <f>I63*G63</f>
        <v>2291.666666666667</v>
      </c>
      <c r="K63" s="27" t="s">
        <v>454</v>
      </c>
    </row>
    <row r="64" spans="1:11" s="20" customFormat="1" ht="20.100000000000001" hidden="1" customHeight="1" x14ac:dyDescent="0.15">
      <c r="A64" s="26"/>
      <c r="B64" s="26"/>
      <c r="C64" s="27"/>
      <c r="D64" s="27"/>
      <c r="E64" s="28"/>
      <c r="F64" s="26"/>
      <c r="G64" s="29"/>
      <c r="H64" s="30"/>
      <c r="I64" s="30">
        <f>SUM(I61:I63)</f>
        <v>375</v>
      </c>
      <c r="J64" s="31"/>
      <c r="K64" s="27"/>
    </row>
    <row r="65" spans="1:13" s="20" customFormat="1" ht="20.100000000000001" hidden="1" customHeight="1" x14ac:dyDescent="0.15">
      <c r="A65" s="198" t="s">
        <v>798</v>
      </c>
      <c r="B65" s="198" t="s">
        <v>431</v>
      </c>
      <c r="C65" s="199" t="s">
        <v>799</v>
      </c>
      <c r="D65" s="199" t="s">
        <v>101</v>
      </c>
      <c r="E65" s="200" t="s">
        <v>433</v>
      </c>
      <c r="F65" s="198" t="s">
        <v>790</v>
      </c>
      <c r="G65" s="201" t="s">
        <v>791</v>
      </c>
      <c r="H65" s="202" t="s">
        <v>800</v>
      </c>
      <c r="I65" s="30">
        <f t="shared" si="2"/>
        <v>83.333333333333329</v>
      </c>
      <c r="J65" s="31">
        <f t="shared" si="3"/>
        <v>1833.3333333333333</v>
      </c>
      <c r="K65" s="27" t="s">
        <v>434</v>
      </c>
    </row>
    <row r="66" spans="1:13" s="20" customFormat="1" ht="20.100000000000001" hidden="1" customHeight="1" x14ac:dyDescent="0.15">
      <c r="A66" s="198" t="s">
        <v>801</v>
      </c>
      <c r="B66" s="198" t="s">
        <v>435</v>
      </c>
      <c r="C66" s="199" t="s">
        <v>799</v>
      </c>
      <c r="D66" s="199" t="s">
        <v>101</v>
      </c>
      <c r="E66" s="200" t="s">
        <v>433</v>
      </c>
      <c r="F66" s="198" t="s">
        <v>790</v>
      </c>
      <c r="G66" s="201" t="s">
        <v>791</v>
      </c>
      <c r="H66" s="202" t="s">
        <v>800</v>
      </c>
      <c r="I66" s="30">
        <f t="shared" si="2"/>
        <v>83.333333333333329</v>
      </c>
      <c r="J66" s="31">
        <f t="shared" si="3"/>
        <v>1833.3333333333333</v>
      </c>
      <c r="K66" s="27" t="s">
        <v>434</v>
      </c>
    </row>
    <row r="67" spans="1:13" s="20" customFormat="1" ht="20.100000000000001" hidden="1" customHeight="1" x14ac:dyDescent="0.15">
      <c r="A67" s="198" t="s">
        <v>802</v>
      </c>
      <c r="B67" s="198" t="s">
        <v>436</v>
      </c>
      <c r="C67" s="199" t="s">
        <v>799</v>
      </c>
      <c r="D67" s="199" t="s">
        <v>101</v>
      </c>
      <c r="E67" s="200" t="s">
        <v>433</v>
      </c>
      <c r="F67" s="198" t="s">
        <v>790</v>
      </c>
      <c r="G67" s="201" t="s">
        <v>791</v>
      </c>
      <c r="H67" s="202" t="s">
        <v>800</v>
      </c>
      <c r="I67" s="30">
        <f t="shared" si="2"/>
        <v>83.333333333333329</v>
      </c>
      <c r="J67" s="31">
        <f t="shared" si="3"/>
        <v>1833.3333333333333</v>
      </c>
      <c r="K67" s="27" t="s">
        <v>434</v>
      </c>
    </row>
    <row r="68" spans="1:13" s="20" customFormat="1" ht="20.100000000000001" hidden="1" customHeight="1" x14ac:dyDescent="0.15">
      <c r="A68" s="198" t="s">
        <v>803</v>
      </c>
      <c r="B68" s="198" t="s">
        <v>437</v>
      </c>
      <c r="C68" s="199" t="s">
        <v>799</v>
      </c>
      <c r="D68" s="199" t="s">
        <v>101</v>
      </c>
      <c r="E68" s="200" t="s">
        <v>433</v>
      </c>
      <c r="F68" s="198" t="s">
        <v>790</v>
      </c>
      <c r="G68" s="201" t="s">
        <v>791</v>
      </c>
      <c r="H68" s="202" t="s">
        <v>800</v>
      </c>
      <c r="I68" s="30">
        <f t="shared" si="2"/>
        <v>83.333333333333329</v>
      </c>
      <c r="J68" s="31">
        <f t="shared" si="3"/>
        <v>1833.3333333333333</v>
      </c>
      <c r="K68" s="27" t="s">
        <v>434</v>
      </c>
    </row>
    <row r="69" spans="1:13" s="20" customFormat="1" ht="20.100000000000001" hidden="1" customHeight="1" x14ac:dyDescent="0.15">
      <c r="A69" s="198" t="s">
        <v>804</v>
      </c>
      <c r="B69" s="198" t="s">
        <v>438</v>
      </c>
      <c r="C69" s="199" t="s">
        <v>799</v>
      </c>
      <c r="D69" s="199" t="s">
        <v>101</v>
      </c>
      <c r="E69" s="200" t="s">
        <v>433</v>
      </c>
      <c r="F69" s="198" t="s">
        <v>790</v>
      </c>
      <c r="G69" s="201" t="s">
        <v>791</v>
      </c>
      <c r="H69" s="202" t="s">
        <v>800</v>
      </c>
      <c r="I69" s="30">
        <f t="shared" si="2"/>
        <v>83.333333333333329</v>
      </c>
      <c r="J69" s="31">
        <f t="shared" si="3"/>
        <v>1833.3333333333333</v>
      </c>
      <c r="K69" s="27" t="s">
        <v>434</v>
      </c>
    </row>
    <row r="70" spans="1:13" s="20" customFormat="1" ht="20.100000000000001" hidden="1" customHeight="1" x14ac:dyDescent="0.15">
      <c r="A70" s="198" t="s">
        <v>805</v>
      </c>
      <c r="B70" s="198" t="s">
        <v>439</v>
      </c>
      <c r="C70" s="199" t="s">
        <v>799</v>
      </c>
      <c r="D70" s="199" t="s">
        <v>101</v>
      </c>
      <c r="E70" s="200" t="s">
        <v>433</v>
      </c>
      <c r="F70" s="198" t="s">
        <v>790</v>
      </c>
      <c r="G70" s="201" t="s">
        <v>791</v>
      </c>
      <c r="H70" s="202" t="s">
        <v>800</v>
      </c>
      <c r="I70" s="30">
        <f t="shared" si="2"/>
        <v>83.333333333333329</v>
      </c>
      <c r="J70" s="31">
        <f t="shared" si="3"/>
        <v>1833.3333333333333</v>
      </c>
      <c r="K70" s="27" t="s">
        <v>434</v>
      </c>
    </row>
    <row r="71" spans="1:13" s="20" customFormat="1" ht="20.100000000000001" hidden="1" customHeight="1" x14ac:dyDescent="0.15">
      <c r="A71" s="198" t="s">
        <v>806</v>
      </c>
      <c r="B71" s="198" t="s">
        <v>440</v>
      </c>
      <c r="C71" s="199" t="s">
        <v>799</v>
      </c>
      <c r="D71" s="199" t="s">
        <v>101</v>
      </c>
      <c r="E71" s="200" t="s">
        <v>433</v>
      </c>
      <c r="F71" s="198" t="s">
        <v>790</v>
      </c>
      <c r="G71" s="201" t="s">
        <v>791</v>
      </c>
      <c r="H71" s="202" t="s">
        <v>800</v>
      </c>
      <c r="I71" s="30">
        <f t="shared" si="2"/>
        <v>83.333333333333329</v>
      </c>
      <c r="J71" s="31">
        <f t="shared" si="3"/>
        <v>1833.3333333333333</v>
      </c>
      <c r="K71" s="27" t="s">
        <v>434</v>
      </c>
    </row>
    <row r="72" spans="1:13" s="20" customFormat="1" ht="20.100000000000001" hidden="1" customHeight="1" x14ac:dyDescent="0.15">
      <c r="A72" s="198" t="s">
        <v>807</v>
      </c>
      <c r="B72" s="198" t="s">
        <v>441</v>
      </c>
      <c r="C72" s="199" t="s">
        <v>799</v>
      </c>
      <c r="D72" s="199" t="s">
        <v>101</v>
      </c>
      <c r="E72" s="200" t="s">
        <v>433</v>
      </c>
      <c r="F72" s="198" t="s">
        <v>790</v>
      </c>
      <c r="G72" s="201" t="s">
        <v>791</v>
      </c>
      <c r="H72" s="202" t="s">
        <v>800</v>
      </c>
      <c r="I72" s="30">
        <f t="shared" si="2"/>
        <v>83.333333333333329</v>
      </c>
      <c r="J72" s="31">
        <f t="shared" si="3"/>
        <v>1833.3333333333333</v>
      </c>
      <c r="K72" s="27" t="s">
        <v>434</v>
      </c>
    </row>
    <row r="73" spans="1:13" s="20" customFormat="1" ht="20.100000000000001" hidden="1" customHeight="1" x14ac:dyDescent="0.15">
      <c r="A73" s="198" t="s">
        <v>808</v>
      </c>
      <c r="B73" s="198" t="s">
        <v>442</v>
      </c>
      <c r="C73" s="199" t="s">
        <v>799</v>
      </c>
      <c r="D73" s="199" t="s">
        <v>101</v>
      </c>
      <c r="E73" s="200" t="s">
        <v>433</v>
      </c>
      <c r="F73" s="198" t="s">
        <v>790</v>
      </c>
      <c r="G73" s="201" t="s">
        <v>791</v>
      </c>
      <c r="H73" s="202" t="s">
        <v>800</v>
      </c>
      <c r="I73" s="30">
        <f t="shared" si="2"/>
        <v>83.333333333333329</v>
      </c>
      <c r="J73" s="31">
        <f t="shared" si="3"/>
        <v>1833.3333333333333</v>
      </c>
      <c r="K73" s="27" t="s">
        <v>434</v>
      </c>
    </row>
    <row r="74" spans="1:13" s="20" customFormat="1" ht="20.100000000000001" hidden="1" customHeight="1" x14ac:dyDescent="0.15">
      <c r="A74" s="198" t="s">
        <v>809</v>
      </c>
      <c r="B74" s="198" t="s">
        <v>443</v>
      </c>
      <c r="C74" s="199" t="s">
        <v>799</v>
      </c>
      <c r="D74" s="199" t="s">
        <v>101</v>
      </c>
      <c r="E74" s="200" t="s">
        <v>433</v>
      </c>
      <c r="F74" s="198" t="s">
        <v>790</v>
      </c>
      <c r="G74" s="201" t="s">
        <v>791</v>
      </c>
      <c r="H74" s="202" t="s">
        <v>800</v>
      </c>
      <c r="I74" s="30">
        <f t="shared" si="2"/>
        <v>83.333333333333329</v>
      </c>
      <c r="J74" s="31">
        <f t="shared" si="3"/>
        <v>1833.3333333333333</v>
      </c>
      <c r="K74" s="27" t="s">
        <v>434</v>
      </c>
    </row>
    <row r="75" spans="1:13" s="20" customFormat="1" ht="20.100000000000001" hidden="1" customHeight="1" x14ac:dyDescent="0.15">
      <c r="A75" s="26"/>
      <c r="B75" s="26"/>
      <c r="C75" s="27"/>
      <c r="D75" s="27"/>
      <c r="E75" s="28"/>
      <c r="F75" s="26"/>
      <c r="G75" s="29"/>
      <c r="H75" s="30"/>
      <c r="I75" s="30">
        <f>SUM(I65:I74)+M78</f>
        <v>7687.5</v>
      </c>
      <c r="J75" s="31"/>
      <c r="K75" s="27"/>
    </row>
    <row r="76" spans="1:13" s="20" customFormat="1" ht="20.100000000000001" hidden="1" customHeight="1" x14ac:dyDescent="0.15">
      <c r="A76" s="198" t="s">
        <v>810</v>
      </c>
      <c r="B76" s="198" t="s">
        <v>444</v>
      </c>
      <c r="C76" s="199" t="s">
        <v>445</v>
      </c>
      <c r="D76" s="199" t="s">
        <v>101</v>
      </c>
      <c r="E76" s="200" t="s">
        <v>433</v>
      </c>
      <c r="F76" s="198" t="s">
        <v>790</v>
      </c>
      <c r="G76" s="201" t="s">
        <v>791</v>
      </c>
      <c r="H76" s="202" t="s">
        <v>811</v>
      </c>
      <c r="I76" s="30">
        <f t="shared" si="2"/>
        <v>250</v>
      </c>
      <c r="J76" s="31">
        <f t="shared" si="3"/>
        <v>5500</v>
      </c>
      <c r="K76" s="27" t="s">
        <v>446</v>
      </c>
    </row>
    <row r="77" spans="1:13" s="20" customFormat="1" ht="20.100000000000001" hidden="1" customHeight="1" x14ac:dyDescent="0.15">
      <c r="A77" s="26"/>
      <c r="B77" s="26"/>
      <c r="C77" s="27"/>
      <c r="D77" s="27"/>
      <c r="E77" s="28"/>
      <c r="F77" s="26"/>
      <c r="G77" s="29"/>
      <c r="H77" s="30"/>
      <c r="I77" s="30">
        <f>SUM(I76)+M79</f>
        <v>7104.166666666667</v>
      </c>
      <c r="J77" s="31"/>
      <c r="K77" s="27"/>
    </row>
    <row r="78" spans="1:13" s="21" customFormat="1" ht="20.100000000000001" hidden="1" customHeight="1" x14ac:dyDescent="0.15">
      <c r="A78" s="203" t="s">
        <v>819</v>
      </c>
      <c r="B78" s="203" t="s">
        <v>456</v>
      </c>
      <c r="C78" s="204" t="s">
        <v>448</v>
      </c>
      <c r="D78" s="204" t="s">
        <v>101</v>
      </c>
      <c r="E78" s="205" t="s">
        <v>449</v>
      </c>
      <c r="F78" s="203" t="s">
        <v>790</v>
      </c>
      <c r="G78" s="206" t="s">
        <v>791</v>
      </c>
      <c r="H78" s="207" t="s">
        <v>813</v>
      </c>
      <c r="I78" s="33">
        <f t="shared" si="2"/>
        <v>166.66666666666666</v>
      </c>
      <c r="J78" s="34">
        <f t="shared" si="3"/>
        <v>3666.6666666666665</v>
      </c>
      <c r="K78" s="32" t="s">
        <v>430</v>
      </c>
      <c r="L78" s="35">
        <f>SUM(I78:I81)</f>
        <v>13708.333333333334</v>
      </c>
      <c r="M78" s="35">
        <f>L78/2</f>
        <v>6854.166666666667</v>
      </c>
    </row>
    <row r="79" spans="1:13" s="21" customFormat="1" ht="20.100000000000001" hidden="1" customHeight="1" x14ac:dyDescent="0.15">
      <c r="A79" s="203" t="s">
        <v>830</v>
      </c>
      <c r="B79" s="203" t="s">
        <v>467</v>
      </c>
      <c r="C79" s="204" t="s">
        <v>458</v>
      </c>
      <c r="D79" s="204" t="s">
        <v>101</v>
      </c>
      <c r="E79" s="205" t="s">
        <v>449</v>
      </c>
      <c r="F79" s="203" t="s">
        <v>790</v>
      </c>
      <c r="G79" s="206" t="s">
        <v>791</v>
      </c>
      <c r="H79" s="207" t="s">
        <v>821</v>
      </c>
      <c r="I79" s="33">
        <f t="shared" si="2"/>
        <v>104.16666666666667</v>
      </c>
      <c r="J79" s="34">
        <f t="shared" si="3"/>
        <v>2291.666666666667</v>
      </c>
      <c r="K79" s="32" t="s">
        <v>430</v>
      </c>
      <c r="M79" s="35">
        <f>L78/2</f>
        <v>6854.166666666667</v>
      </c>
    </row>
    <row r="80" spans="1:13" s="21" customFormat="1" ht="20.100000000000001" hidden="1" customHeight="1" x14ac:dyDescent="0.15">
      <c r="A80" s="203" t="s">
        <v>831</v>
      </c>
      <c r="B80" s="203" t="s">
        <v>468</v>
      </c>
      <c r="C80" s="204" t="s">
        <v>458</v>
      </c>
      <c r="D80" s="204" t="s">
        <v>101</v>
      </c>
      <c r="E80" s="205" t="s">
        <v>449</v>
      </c>
      <c r="F80" s="203" t="s">
        <v>790</v>
      </c>
      <c r="G80" s="206" t="s">
        <v>791</v>
      </c>
      <c r="H80" s="207" t="s">
        <v>821</v>
      </c>
      <c r="I80" s="33">
        <f t="shared" si="2"/>
        <v>104.16666666666667</v>
      </c>
      <c r="J80" s="34">
        <f t="shared" si="3"/>
        <v>2291.666666666667</v>
      </c>
      <c r="K80" s="32" t="s">
        <v>430</v>
      </c>
    </row>
    <row r="81" spans="1:11" s="21" customFormat="1" ht="20.100000000000001" hidden="1" customHeight="1" x14ac:dyDescent="0.15">
      <c r="A81" s="203" t="s">
        <v>795</v>
      </c>
      <c r="B81" s="203" t="s">
        <v>429</v>
      </c>
      <c r="C81" s="204" t="s">
        <v>367</v>
      </c>
      <c r="D81" s="204" t="s">
        <v>101</v>
      </c>
      <c r="E81" s="205" t="s">
        <v>796</v>
      </c>
      <c r="F81" s="203" t="s">
        <v>790</v>
      </c>
      <c r="G81" s="206" t="s">
        <v>791</v>
      </c>
      <c r="H81" s="207" t="s">
        <v>797</v>
      </c>
      <c r="I81" s="33">
        <f t="shared" si="2"/>
        <v>13333.333333333334</v>
      </c>
      <c r="J81" s="34">
        <f t="shared" si="3"/>
        <v>293333.33333333337</v>
      </c>
      <c r="K81" s="32" t="s">
        <v>430</v>
      </c>
    </row>
  </sheetData>
  <mergeCells count="2">
    <mergeCell ref="A1:K1"/>
    <mergeCell ref="A37:K37"/>
  </mergeCells>
  <phoneticPr fontId="41" type="noConversion"/>
  <pageMargins left="0.69930555555555596" right="0.69930555555555596" top="0.75" bottom="0.75" header="0.3" footer="0.3"/>
  <pageSetup paperSize="9" orientation="portrait" horizontalDpi="300"/>
  <customProperties>
    <customPr name="BudgetSheetCodeName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46"/>
  <sheetViews>
    <sheetView topLeftCell="A28" workbookViewId="0">
      <selection activeCell="C14" sqref="C14"/>
    </sheetView>
  </sheetViews>
  <sheetFormatPr defaultColWidth="9" defaultRowHeight="13.5" x14ac:dyDescent="0.15"/>
  <cols>
    <col min="1" max="1" width="7.125" style="3" customWidth="1"/>
    <col min="2" max="2" width="9.125" style="3" customWidth="1"/>
    <col min="3" max="3" width="21.125" style="12" customWidth="1"/>
    <col min="4" max="4" width="11.625" style="12" customWidth="1"/>
    <col min="5" max="5" width="6.75" style="3" customWidth="1"/>
    <col min="6" max="6" width="7.625" style="3" customWidth="1"/>
    <col min="7" max="7" width="10.625" style="3" customWidth="1"/>
    <col min="8" max="8" width="7.125" style="3" customWidth="1"/>
    <col min="9" max="9" width="11.625" style="3" customWidth="1"/>
    <col min="10" max="10" width="10.75" style="13" customWidth="1"/>
    <col min="11" max="11" width="14.125" style="13" customWidth="1"/>
    <col min="12" max="12" width="7.75" style="3" customWidth="1"/>
    <col min="13" max="13" width="20.25" style="12" customWidth="1"/>
    <col min="14" max="16384" width="9" style="3"/>
  </cols>
  <sheetData>
    <row r="1" spans="1:13" ht="18.75" x14ac:dyDescent="0.15">
      <c r="A1" s="309" t="s">
        <v>835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1"/>
    </row>
    <row r="2" spans="1:13" s="12" customFormat="1" ht="27" x14ac:dyDescent="0.15">
      <c r="A2" s="208" t="s">
        <v>785</v>
      </c>
      <c r="B2" s="208" t="s">
        <v>413</v>
      </c>
      <c r="C2" s="208" t="s">
        <v>414</v>
      </c>
      <c r="D2" s="208" t="s">
        <v>415</v>
      </c>
      <c r="E2" s="209" t="s">
        <v>836</v>
      </c>
      <c r="F2" s="208" t="s">
        <v>416</v>
      </c>
      <c r="G2" s="209" t="s">
        <v>417</v>
      </c>
      <c r="H2" s="208" t="s">
        <v>418</v>
      </c>
      <c r="I2" s="208" t="s">
        <v>419</v>
      </c>
      <c r="J2" s="14" t="s">
        <v>421</v>
      </c>
      <c r="K2" s="210" t="s">
        <v>786</v>
      </c>
      <c r="L2" s="9" t="s">
        <v>837</v>
      </c>
      <c r="M2" s="2" t="s">
        <v>838</v>
      </c>
    </row>
    <row r="3" spans="1:13" x14ac:dyDescent="0.15">
      <c r="A3" s="211" t="s">
        <v>787</v>
      </c>
      <c r="B3" s="211" t="s">
        <v>424</v>
      </c>
      <c r="C3" s="208" t="s">
        <v>788</v>
      </c>
      <c r="D3" s="208" t="s">
        <v>91</v>
      </c>
      <c r="E3" s="211" t="s">
        <v>839</v>
      </c>
      <c r="F3" s="211" t="s">
        <v>789</v>
      </c>
      <c r="G3" s="211" t="s">
        <v>790</v>
      </c>
      <c r="H3" s="212" t="s">
        <v>840</v>
      </c>
      <c r="I3" s="213" t="s">
        <v>841</v>
      </c>
      <c r="J3" s="16">
        <f>I3/F3</f>
        <v>12500</v>
      </c>
      <c r="K3" s="17">
        <f>J3*H3</f>
        <v>275000</v>
      </c>
      <c r="L3" s="11" t="s">
        <v>842</v>
      </c>
      <c r="M3" s="2" t="s">
        <v>843</v>
      </c>
    </row>
    <row r="4" spans="1:13" x14ac:dyDescent="0.15">
      <c r="A4" s="211" t="s">
        <v>792</v>
      </c>
      <c r="B4" s="211" t="s">
        <v>428</v>
      </c>
      <c r="C4" s="2" t="s">
        <v>844</v>
      </c>
      <c r="D4" s="208" t="s">
        <v>99</v>
      </c>
      <c r="E4" s="211" t="s">
        <v>839</v>
      </c>
      <c r="F4" s="211" t="s">
        <v>433</v>
      </c>
      <c r="G4" s="211" t="s">
        <v>790</v>
      </c>
      <c r="H4" s="212" t="s">
        <v>840</v>
      </c>
      <c r="I4" s="213" t="s">
        <v>794</v>
      </c>
      <c r="J4" s="16">
        <f t="shared" ref="J4:J35" si="0">I4/F4</f>
        <v>8333.3333333333339</v>
      </c>
      <c r="K4" s="17">
        <f t="shared" ref="K4:K35" si="1">J4*H4</f>
        <v>183333.33333333334</v>
      </c>
      <c r="L4" s="11" t="s">
        <v>842</v>
      </c>
      <c r="M4" s="2" t="s">
        <v>843</v>
      </c>
    </row>
    <row r="5" spans="1:13" x14ac:dyDescent="0.15">
      <c r="A5" s="211" t="s">
        <v>795</v>
      </c>
      <c r="B5" s="211" t="s">
        <v>429</v>
      </c>
      <c r="C5" s="214" t="s">
        <v>367</v>
      </c>
      <c r="D5" s="208" t="s">
        <v>101</v>
      </c>
      <c r="E5" s="211" t="s">
        <v>839</v>
      </c>
      <c r="F5" s="211" t="s">
        <v>796</v>
      </c>
      <c r="G5" s="211" t="s">
        <v>790</v>
      </c>
      <c r="H5" s="212" t="s">
        <v>840</v>
      </c>
      <c r="I5" s="18">
        <v>4800000</v>
      </c>
      <c r="J5" s="16">
        <f t="shared" si="0"/>
        <v>13333.333333333334</v>
      </c>
      <c r="K5" s="17">
        <f t="shared" si="1"/>
        <v>293333.33333333337</v>
      </c>
      <c r="L5" s="11" t="s">
        <v>842</v>
      </c>
      <c r="M5" s="2" t="s">
        <v>845</v>
      </c>
    </row>
    <row r="6" spans="1:13" x14ac:dyDescent="0.15">
      <c r="A6" s="211" t="s">
        <v>798</v>
      </c>
      <c r="B6" s="211" t="s">
        <v>431</v>
      </c>
      <c r="C6" s="208" t="s">
        <v>799</v>
      </c>
      <c r="D6" s="208" t="s">
        <v>101</v>
      </c>
      <c r="E6" s="211" t="s">
        <v>839</v>
      </c>
      <c r="F6" s="211" t="s">
        <v>433</v>
      </c>
      <c r="G6" s="211" t="s">
        <v>790</v>
      </c>
      <c r="H6" s="212" t="s">
        <v>840</v>
      </c>
      <c r="I6" s="213" t="s">
        <v>800</v>
      </c>
      <c r="J6" s="16">
        <f t="shared" si="0"/>
        <v>83.333333333333329</v>
      </c>
      <c r="K6" s="17">
        <f t="shared" si="1"/>
        <v>1833.3333333333333</v>
      </c>
      <c r="L6" s="11" t="s">
        <v>842</v>
      </c>
      <c r="M6" s="2" t="s">
        <v>846</v>
      </c>
    </row>
    <row r="7" spans="1:13" x14ac:dyDescent="0.15">
      <c r="A7" s="211" t="s">
        <v>801</v>
      </c>
      <c r="B7" s="211" t="s">
        <v>435</v>
      </c>
      <c r="C7" s="208" t="s">
        <v>799</v>
      </c>
      <c r="D7" s="208" t="s">
        <v>101</v>
      </c>
      <c r="E7" s="211" t="s">
        <v>839</v>
      </c>
      <c r="F7" s="211" t="s">
        <v>433</v>
      </c>
      <c r="G7" s="211" t="s">
        <v>790</v>
      </c>
      <c r="H7" s="212" t="s">
        <v>840</v>
      </c>
      <c r="I7" s="213" t="s">
        <v>800</v>
      </c>
      <c r="J7" s="16">
        <f t="shared" si="0"/>
        <v>83.333333333333329</v>
      </c>
      <c r="K7" s="17">
        <f t="shared" si="1"/>
        <v>1833.3333333333333</v>
      </c>
      <c r="L7" s="11" t="s">
        <v>842</v>
      </c>
      <c r="M7" s="2" t="s">
        <v>846</v>
      </c>
    </row>
    <row r="8" spans="1:13" x14ac:dyDescent="0.15">
      <c r="A8" s="211" t="s">
        <v>802</v>
      </c>
      <c r="B8" s="211" t="s">
        <v>436</v>
      </c>
      <c r="C8" s="208" t="s">
        <v>799</v>
      </c>
      <c r="D8" s="208" t="s">
        <v>101</v>
      </c>
      <c r="E8" s="211" t="s">
        <v>839</v>
      </c>
      <c r="F8" s="211" t="s">
        <v>433</v>
      </c>
      <c r="G8" s="211" t="s">
        <v>790</v>
      </c>
      <c r="H8" s="212" t="s">
        <v>840</v>
      </c>
      <c r="I8" s="213" t="s">
        <v>800</v>
      </c>
      <c r="J8" s="16">
        <f t="shared" si="0"/>
        <v>83.333333333333329</v>
      </c>
      <c r="K8" s="17">
        <f t="shared" si="1"/>
        <v>1833.3333333333333</v>
      </c>
      <c r="L8" s="11" t="s">
        <v>842</v>
      </c>
      <c r="M8" s="2" t="s">
        <v>846</v>
      </c>
    </row>
    <row r="9" spans="1:13" x14ac:dyDescent="0.15">
      <c r="A9" s="211" t="s">
        <v>803</v>
      </c>
      <c r="B9" s="211" t="s">
        <v>437</v>
      </c>
      <c r="C9" s="208" t="s">
        <v>799</v>
      </c>
      <c r="D9" s="208" t="s">
        <v>101</v>
      </c>
      <c r="E9" s="211" t="s">
        <v>839</v>
      </c>
      <c r="F9" s="211" t="s">
        <v>433</v>
      </c>
      <c r="G9" s="211" t="s">
        <v>790</v>
      </c>
      <c r="H9" s="212" t="s">
        <v>840</v>
      </c>
      <c r="I9" s="213" t="s">
        <v>800</v>
      </c>
      <c r="J9" s="16">
        <f t="shared" si="0"/>
        <v>83.333333333333329</v>
      </c>
      <c r="K9" s="17">
        <f t="shared" si="1"/>
        <v>1833.3333333333333</v>
      </c>
      <c r="L9" s="11" t="s">
        <v>842</v>
      </c>
      <c r="M9" s="2" t="s">
        <v>846</v>
      </c>
    </row>
    <row r="10" spans="1:13" x14ac:dyDescent="0.15">
      <c r="A10" s="211" t="s">
        <v>804</v>
      </c>
      <c r="B10" s="211" t="s">
        <v>438</v>
      </c>
      <c r="C10" s="208" t="s">
        <v>799</v>
      </c>
      <c r="D10" s="208" t="s">
        <v>101</v>
      </c>
      <c r="E10" s="211" t="s">
        <v>839</v>
      </c>
      <c r="F10" s="211" t="s">
        <v>433</v>
      </c>
      <c r="G10" s="211" t="s">
        <v>790</v>
      </c>
      <c r="H10" s="212" t="s">
        <v>840</v>
      </c>
      <c r="I10" s="213" t="s">
        <v>800</v>
      </c>
      <c r="J10" s="16">
        <f t="shared" si="0"/>
        <v>83.333333333333329</v>
      </c>
      <c r="K10" s="17">
        <f t="shared" si="1"/>
        <v>1833.3333333333333</v>
      </c>
      <c r="L10" s="11" t="s">
        <v>842</v>
      </c>
      <c r="M10" s="2" t="s">
        <v>846</v>
      </c>
    </row>
    <row r="11" spans="1:13" x14ac:dyDescent="0.15">
      <c r="A11" s="211" t="s">
        <v>805</v>
      </c>
      <c r="B11" s="211" t="s">
        <v>439</v>
      </c>
      <c r="C11" s="208" t="s">
        <v>799</v>
      </c>
      <c r="D11" s="208" t="s">
        <v>101</v>
      </c>
      <c r="E11" s="211" t="s">
        <v>839</v>
      </c>
      <c r="F11" s="211" t="s">
        <v>433</v>
      </c>
      <c r="G11" s="211" t="s">
        <v>790</v>
      </c>
      <c r="H11" s="212" t="s">
        <v>840</v>
      </c>
      <c r="I11" s="213" t="s">
        <v>800</v>
      </c>
      <c r="J11" s="16">
        <f t="shared" si="0"/>
        <v>83.333333333333329</v>
      </c>
      <c r="K11" s="17">
        <f t="shared" si="1"/>
        <v>1833.3333333333333</v>
      </c>
      <c r="L11" s="11" t="s">
        <v>842</v>
      </c>
      <c r="M11" s="2" t="s">
        <v>846</v>
      </c>
    </row>
    <row r="12" spans="1:13" x14ac:dyDescent="0.15">
      <c r="A12" s="211" t="s">
        <v>806</v>
      </c>
      <c r="B12" s="211" t="s">
        <v>440</v>
      </c>
      <c r="C12" s="208" t="s">
        <v>799</v>
      </c>
      <c r="D12" s="208" t="s">
        <v>101</v>
      </c>
      <c r="E12" s="211" t="s">
        <v>839</v>
      </c>
      <c r="F12" s="211" t="s">
        <v>433</v>
      </c>
      <c r="G12" s="211" t="s">
        <v>790</v>
      </c>
      <c r="H12" s="212" t="s">
        <v>840</v>
      </c>
      <c r="I12" s="213" t="s">
        <v>800</v>
      </c>
      <c r="J12" s="16">
        <f t="shared" si="0"/>
        <v>83.333333333333329</v>
      </c>
      <c r="K12" s="17">
        <f t="shared" si="1"/>
        <v>1833.3333333333333</v>
      </c>
      <c r="L12" s="11" t="s">
        <v>842</v>
      </c>
      <c r="M12" s="2" t="s">
        <v>846</v>
      </c>
    </row>
    <row r="13" spans="1:13" x14ac:dyDescent="0.15">
      <c r="A13" s="211" t="s">
        <v>807</v>
      </c>
      <c r="B13" s="211" t="s">
        <v>441</v>
      </c>
      <c r="C13" s="208" t="s">
        <v>799</v>
      </c>
      <c r="D13" s="208" t="s">
        <v>101</v>
      </c>
      <c r="E13" s="211" t="s">
        <v>839</v>
      </c>
      <c r="F13" s="211" t="s">
        <v>433</v>
      </c>
      <c r="G13" s="211" t="s">
        <v>790</v>
      </c>
      <c r="H13" s="212" t="s">
        <v>840</v>
      </c>
      <c r="I13" s="213" t="s">
        <v>800</v>
      </c>
      <c r="J13" s="16">
        <f t="shared" si="0"/>
        <v>83.333333333333329</v>
      </c>
      <c r="K13" s="17">
        <f t="shared" si="1"/>
        <v>1833.3333333333333</v>
      </c>
      <c r="L13" s="11" t="s">
        <v>842</v>
      </c>
      <c r="M13" s="2" t="s">
        <v>846</v>
      </c>
    </row>
    <row r="14" spans="1:13" x14ac:dyDescent="0.15">
      <c r="A14" s="211" t="s">
        <v>808</v>
      </c>
      <c r="B14" s="211" t="s">
        <v>442</v>
      </c>
      <c r="C14" s="208" t="s">
        <v>799</v>
      </c>
      <c r="D14" s="208" t="s">
        <v>101</v>
      </c>
      <c r="E14" s="211" t="s">
        <v>839</v>
      </c>
      <c r="F14" s="211" t="s">
        <v>433</v>
      </c>
      <c r="G14" s="211" t="s">
        <v>790</v>
      </c>
      <c r="H14" s="212" t="s">
        <v>840</v>
      </c>
      <c r="I14" s="213" t="s">
        <v>800</v>
      </c>
      <c r="J14" s="16">
        <f t="shared" si="0"/>
        <v>83.333333333333329</v>
      </c>
      <c r="K14" s="17">
        <f t="shared" si="1"/>
        <v>1833.3333333333333</v>
      </c>
      <c r="L14" s="11" t="s">
        <v>842</v>
      </c>
      <c r="M14" s="2" t="s">
        <v>846</v>
      </c>
    </row>
    <row r="15" spans="1:13" x14ac:dyDescent="0.15">
      <c r="A15" s="211" t="s">
        <v>809</v>
      </c>
      <c r="B15" s="211" t="s">
        <v>443</v>
      </c>
      <c r="C15" s="208" t="s">
        <v>799</v>
      </c>
      <c r="D15" s="208" t="s">
        <v>101</v>
      </c>
      <c r="E15" s="211" t="s">
        <v>839</v>
      </c>
      <c r="F15" s="211" t="s">
        <v>433</v>
      </c>
      <c r="G15" s="211" t="s">
        <v>790</v>
      </c>
      <c r="H15" s="212" t="s">
        <v>840</v>
      </c>
      <c r="I15" s="213" t="s">
        <v>800</v>
      </c>
      <c r="J15" s="16">
        <f t="shared" si="0"/>
        <v>83.333333333333329</v>
      </c>
      <c r="K15" s="17">
        <f t="shared" si="1"/>
        <v>1833.3333333333333</v>
      </c>
      <c r="L15" s="11" t="s">
        <v>842</v>
      </c>
      <c r="M15" s="2" t="s">
        <v>846</v>
      </c>
    </row>
    <row r="16" spans="1:13" x14ac:dyDescent="0.15">
      <c r="A16" s="211" t="s">
        <v>810</v>
      </c>
      <c r="B16" s="211" t="s">
        <v>444</v>
      </c>
      <c r="C16" s="208" t="s">
        <v>445</v>
      </c>
      <c r="D16" s="208" t="s">
        <v>101</v>
      </c>
      <c r="E16" s="211" t="s">
        <v>839</v>
      </c>
      <c r="F16" s="211" t="s">
        <v>433</v>
      </c>
      <c r="G16" s="211" t="s">
        <v>790</v>
      </c>
      <c r="H16" s="212" t="s">
        <v>840</v>
      </c>
      <c r="I16" s="213" t="s">
        <v>811</v>
      </c>
      <c r="J16" s="16">
        <f t="shared" si="0"/>
        <v>250</v>
      </c>
      <c r="K16" s="17">
        <f t="shared" si="1"/>
        <v>5500</v>
      </c>
      <c r="L16" s="11" t="s">
        <v>842</v>
      </c>
      <c r="M16" s="2" t="s">
        <v>847</v>
      </c>
    </row>
    <row r="17" spans="1:13" x14ac:dyDescent="0.15">
      <c r="A17" s="211" t="s">
        <v>812</v>
      </c>
      <c r="B17" s="211" t="s">
        <v>447</v>
      </c>
      <c r="C17" s="208" t="s">
        <v>448</v>
      </c>
      <c r="D17" s="208" t="s">
        <v>91</v>
      </c>
      <c r="E17" s="211" t="s">
        <v>839</v>
      </c>
      <c r="F17" s="211" t="s">
        <v>449</v>
      </c>
      <c r="G17" s="211" t="s">
        <v>790</v>
      </c>
      <c r="H17" s="212" t="s">
        <v>840</v>
      </c>
      <c r="I17" s="213" t="s">
        <v>813</v>
      </c>
      <c r="J17" s="16">
        <f t="shared" si="0"/>
        <v>166.66666666666666</v>
      </c>
      <c r="K17" s="17">
        <f t="shared" si="1"/>
        <v>3666.6666666666665</v>
      </c>
      <c r="L17" s="11" t="s">
        <v>842</v>
      </c>
      <c r="M17" s="2" t="s">
        <v>843</v>
      </c>
    </row>
    <row r="18" spans="1:13" x14ac:dyDescent="0.15">
      <c r="A18" s="211" t="s">
        <v>814</v>
      </c>
      <c r="B18" s="211" t="s">
        <v>450</v>
      </c>
      <c r="C18" s="208" t="s">
        <v>448</v>
      </c>
      <c r="D18" s="208" t="s">
        <v>93</v>
      </c>
      <c r="E18" s="211" t="s">
        <v>839</v>
      </c>
      <c r="F18" s="211" t="s">
        <v>449</v>
      </c>
      <c r="G18" s="211" t="s">
        <v>790</v>
      </c>
      <c r="H18" s="212" t="s">
        <v>840</v>
      </c>
      <c r="I18" s="213" t="s">
        <v>813</v>
      </c>
      <c r="J18" s="16">
        <f t="shared" si="0"/>
        <v>166.66666666666666</v>
      </c>
      <c r="K18" s="17">
        <f t="shared" si="1"/>
        <v>3666.6666666666665</v>
      </c>
      <c r="L18" s="11" t="s">
        <v>842</v>
      </c>
      <c r="M18" s="2" t="s">
        <v>843</v>
      </c>
    </row>
    <row r="19" spans="1:13" x14ac:dyDescent="0.15">
      <c r="A19" s="211" t="s">
        <v>815</v>
      </c>
      <c r="B19" s="211" t="s">
        <v>451</v>
      </c>
      <c r="C19" s="208" t="s">
        <v>448</v>
      </c>
      <c r="D19" s="208" t="s">
        <v>95</v>
      </c>
      <c r="E19" s="211" t="s">
        <v>839</v>
      </c>
      <c r="F19" s="211" t="s">
        <v>449</v>
      </c>
      <c r="G19" s="211" t="s">
        <v>790</v>
      </c>
      <c r="H19" s="212" t="s">
        <v>840</v>
      </c>
      <c r="I19" s="213" t="s">
        <v>813</v>
      </c>
      <c r="J19" s="16">
        <f t="shared" si="0"/>
        <v>166.66666666666666</v>
      </c>
      <c r="K19" s="17">
        <f t="shared" si="1"/>
        <v>3666.6666666666665</v>
      </c>
      <c r="L19" s="11" t="s">
        <v>842</v>
      </c>
      <c r="M19" s="2" t="s">
        <v>843</v>
      </c>
    </row>
    <row r="20" spans="1:13" x14ac:dyDescent="0.15">
      <c r="A20" s="211" t="s">
        <v>816</v>
      </c>
      <c r="B20" s="211" t="s">
        <v>452</v>
      </c>
      <c r="C20" s="208" t="s">
        <v>448</v>
      </c>
      <c r="D20" s="208" t="s">
        <v>97</v>
      </c>
      <c r="E20" s="211" t="s">
        <v>839</v>
      </c>
      <c r="F20" s="211" t="s">
        <v>449</v>
      </c>
      <c r="G20" s="211" t="s">
        <v>790</v>
      </c>
      <c r="H20" s="212" t="s">
        <v>840</v>
      </c>
      <c r="I20" s="213" t="s">
        <v>813</v>
      </c>
      <c r="J20" s="16">
        <f t="shared" si="0"/>
        <v>166.66666666666666</v>
      </c>
      <c r="K20" s="17">
        <f t="shared" si="1"/>
        <v>3666.6666666666665</v>
      </c>
      <c r="L20" s="11" t="s">
        <v>842</v>
      </c>
      <c r="M20" s="2" t="s">
        <v>843</v>
      </c>
    </row>
    <row r="21" spans="1:13" x14ac:dyDescent="0.15">
      <c r="A21" s="211" t="s">
        <v>817</v>
      </c>
      <c r="B21" s="211" t="s">
        <v>453</v>
      </c>
      <c r="C21" s="208" t="s">
        <v>448</v>
      </c>
      <c r="D21" s="208" t="s">
        <v>107</v>
      </c>
      <c r="E21" s="211" t="s">
        <v>839</v>
      </c>
      <c r="F21" s="211" t="s">
        <v>449</v>
      </c>
      <c r="G21" s="211" t="s">
        <v>790</v>
      </c>
      <c r="H21" s="212" t="s">
        <v>840</v>
      </c>
      <c r="I21" s="213" t="s">
        <v>813</v>
      </c>
      <c r="J21" s="16">
        <f t="shared" si="0"/>
        <v>166.66666666666666</v>
      </c>
      <c r="K21" s="17">
        <f t="shared" si="1"/>
        <v>3666.6666666666665</v>
      </c>
      <c r="L21" s="11" t="s">
        <v>842</v>
      </c>
      <c r="M21" s="2" t="s">
        <v>848</v>
      </c>
    </row>
    <row r="22" spans="1:13" x14ac:dyDescent="0.15">
      <c r="A22" s="211" t="s">
        <v>818</v>
      </c>
      <c r="B22" s="211" t="s">
        <v>455</v>
      </c>
      <c r="C22" s="208" t="s">
        <v>448</v>
      </c>
      <c r="D22" s="208" t="s">
        <v>99</v>
      </c>
      <c r="E22" s="211" t="s">
        <v>839</v>
      </c>
      <c r="F22" s="211" t="s">
        <v>449</v>
      </c>
      <c r="G22" s="211" t="s">
        <v>790</v>
      </c>
      <c r="H22" s="212" t="s">
        <v>840</v>
      </c>
      <c r="I22" s="213" t="s">
        <v>813</v>
      </c>
      <c r="J22" s="16">
        <f t="shared" si="0"/>
        <v>166.66666666666666</v>
      </c>
      <c r="K22" s="17">
        <f t="shared" si="1"/>
        <v>3666.6666666666665</v>
      </c>
      <c r="L22" s="11" t="s">
        <v>842</v>
      </c>
      <c r="M22" s="2" t="s">
        <v>843</v>
      </c>
    </row>
    <row r="23" spans="1:13" x14ac:dyDescent="0.15">
      <c r="A23" s="211" t="s">
        <v>819</v>
      </c>
      <c r="B23" s="211" t="s">
        <v>456</v>
      </c>
      <c r="C23" s="208" t="s">
        <v>448</v>
      </c>
      <c r="D23" s="208" t="s">
        <v>101</v>
      </c>
      <c r="E23" s="211" t="s">
        <v>839</v>
      </c>
      <c r="F23" s="211" t="s">
        <v>449</v>
      </c>
      <c r="G23" s="211" t="s">
        <v>790</v>
      </c>
      <c r="H23" s="212" t="s">
        <v>840</v>
      </c>
      <c r="I23" s="213" t="s">
        <v>813</v>
      </c>
      <c r="J23" s="16">
        <f t="shared" si="0"/>
        <v>166.66666666666666</v>
      </c>
      <c r="K23" s="17">
        <f t="shared" si="1"/>
        <v>3666.6666666666665</v>
      </c>
      <c r="L23" s="11" t="s">
        <v>842</v>
      </c>
      <c r="M23" s="2" t="s">
        <v>845</v>
      </c>
    </row>
    <row r="24" spans="1:13" x14ac:dyDescent="0.15">
      <c r="A24" s="211" t="s">
        <v>820</v>
      </c>
      <c r="B24" s="211" t="s">
        <v>457</v>
      </c>
      <c r="C24" s="208" t="s">
        <v>458</v>
      </c>
      <c r="D24" s="208" t="s">
        <v>95</v>
      </c>
      <c r="E24" s="211" t="s">
        <v>839</v>
      </c>
      <c r="F24" s="211" t="s">
        <v>449</v>
      </c>
      <c r="G24" s="211" t="s">
        <v>790</v>
      </c>
      <c r="H24" s="212" t="s">
        <v>840</v>
      </c>
      <c r="I24" s="213" t="s">
        <v>821</v>
      </c>
      <c r="J24" s="16">
        <f t="shared" si="0"/>
        <v>104.16666666666667</v>
      </c>
      <c r="K24" s="17">
        <f t="shared" si="1"/>
        <v>2291.666666666667</v>
      </c>
      <c r="L24" s="11" t="s">
        <v>842</v>
      </c>
      <c r="M24" s="2" t="s">
        <v>843</v>
      </c>
    </row>
    <row r="25" spans="1:13" x14ac:dyDescent="0.15">
      <c r="A25" s="211" t="s">
        <v>822</v>
      </c>
      <c r="B25" s="211" t="s">
        <v>459</v>
      </c>
      <c r="C25" s="208" t="s">
        <v>458</v>
      </c>
      <c r="D25" s="208" t="s">
        <v>95</v>
      </c>
      <c r="E25" s="211" t="s">
        <v>839</v>
      </c>
      <c r="F25" s="211" t="s">
        <v>449</v>
      </c>
      <c r="G25" s="211" t="s">
        <v>790</v>
      </c>
      <c r="H25" s="212" t="s">
        <v>840</v>
      </c>
      <c r="I25" s="213" t="s">
        <v>821</v>
      </c>
      <c r="J25" s="16">
        <f t="shared" si="0"/>
        <v>104.16666666666667</v>
      </c>
      <c r="K25" s="17">
        <f t="shared" si="1"/>
        <v>2291.666666666667</v>
      </c>
      <c r="L25" s="11" t="s">
        <v>842</v>
      </c>
      <c r="M25" s="2" t="s">
        <v>843</v>
      </c>
    </row>
    <row r="26" spans="1:13" x14ac:dyDescent="0.15">
      <c r="A26" s="211" t="s">
        <v>823</v>
      </c>
      <c r="B26" s="211" t="s">
        <v>460</v>
      </c>
      <c r="C26" s="208" t="s">
        <v>458</v>
      </c>
      <c r="D26" s="208" t="s">
        <v>91</v>
      </c>
      <c r="E26" s="211" t="s">
        <v>839</v>
      </c>
      <c r="F26" s="211" t="s">
        <v>449</v>
      </c>
      <c r="G26" s="211" t="s">
        <v>790</v>
      </c>
      <c r="H26" s="212" t="s">
        <v>840</v>
      </c>
      <c r="I26" s="213" t="s">
        <v>821</v>
      </c>
      <c r="J26" s="16">
        <f t="shared" si="0"/>
        <v>104.16666666666667</v>
      </c>
      <c r="K26" s="17">
        <f t="shared" si="1"/>
        <v>2291.666666666667</v>
      </c>
      <c r="L26" s="11" t="s">
        <v>842</v>
      </c>
      <c r="M26" s="2" t="s">
        <v>843</v>
      </c>
    </row>
    <row r="27" spans="1:13" x14ac:dyDescent="0.15">
      <c r="A27" s="211" t="s">
        <v>824</v>
      </c>
      <c r="B27" s="211" t="s">
        <v>461</v>
      </c>
      <c r="C27" s="208" t="s">
        <v>458</v>
      </c>
      <c r="D27" s="208" t="s">
        <v>93</v>
      </c>
      <c r="E27" s="211" t="s">
        <v>839</v>
      </c>
      <c r="F27" s="211" t="s">
        <v>449</v>
      </c>
      <c r="G27" s="211" t="s">
        <v>790</v>
      </c>
      <c r="H27" s="212" t="s">
        <v>840</v>
      </c>
      <c r="I27" s="213" t="s">
        <v>821</v>
      </c>
      <c r="J27" s="16">
        <f t="shared" si="0"/>
        <v>104.16666666666667</v>
      </c>
      <c r="K27" s="17">
        <f t="shared" si="1"/>
        <v>2291.666666666667</v>
      </c>
      <c r="L27" s="11" t="s">
        <v>842</v>
      </c>
      <c r="M27" s="2" t="s">
        <v>843</v>
      </c>
    </row>
    <row r="28" spans="1:13" x14ac:dyDescent="0.15">
      <c r="A28" s="211" t="s">
        <v>825</v>
      </c>
      <c r="B28" s="211" t="s">
        <v>462</v>
      </c>
      <c r="C28" s="208" t="s">
        <v>458</v>
      </c>
      <c r="D28" s="208" t="s">
        <v>95</v>
      </c>
      <c r="E28" s="211" t="s">
        <v>839</v>
      </c>
      <c r="F28" s="211" t="s">
        <v>449</v>
      </c>
      <c r="G28" s="211" t="s">
        <v>790</v>
      </c>
      <c r="H28" s="212" t="s">
        <v>840</v>
      </c>
      <c r="I28" s="213" t="s">
        <v>821</v>
      </c>
      <c r="J28" s="16">
        <f t="shared" si="0"/>
        <v>104.16666666666667</v>
      </c>
      <c r="K28" s="17">
        <f t="shared" si="1"/>
        <v>2291.666666666667</v>
      </c>
      <c r="L28" s="11" t="s">
        <v>842</v>
      </c>
      <c r="M28" s="2" t="s">
        <v>843</v>
      </c>
    </row>
    <row r="29" spans="1:13" x14ac:dyDescent="0.15">
      <c r="A29" s="211" t="s">
        <v>826</v>
      </c>
      <c r="B29" s="211" t="s">
        <v>463</v>
      </c>
      <c r="C29" s="208" t="s">
        <v>458</v>
      </c>
      <c r="D29" s="208" t="s">
        <v>97</v>
      </c>
      <c r="E29" s="211" t="s">
        <v>839</v>
      </c>
      <c r="F29" s="211" t="s">
        <v>449</v>
      </c>
      <c r="G29" s="211" t="s">
        <v>790</v>
      </c>
      <c r="H29" s="212" t="s">
        <v>840</v>
      </c>
      <c r="I29" s="213" t="s">
        <v>821</v>
      </c>
      <c r="J29" s="16">
        <f t="shared" si="0"/>
        <v>104.16666666666667</v>
      </c>
      <c r="K29" s="17">
        <f t="shared" si="1"/>
        <v>2291.666666666667</v>
      </c>
      <c r="L29" s="11" t="s">
        <v>842</v>
      </c>
      <c r="M29" s="2" t="s">
        <v>843</v>
      </c>
    </row>
    <row r="30" spans="1:13" x14ac:dyDescent="0.15">
      <c r="A30" s="211" t="s">
        <v>827</v>
      </c>
      <c r="B30" s="211" t="s">
        <v>464</v>
      </c>
      <c r="C30" s="208" t="s">
        <v>458</v>
      </c>
      <c r="D30" s="208" t="s">
        <v>107</v>
      </c>
      <c r="E30" s="211" t="s">
        <v>839</v>
      </c>
      <c r="F30" s="211" t="s">
        <v>449</v>
      </c>
      <c r="G30" s="211" t="s">
        <v>790</v>
      </c>
      <c r="H30" s="212" t="s">
        <v>840</v>
      </c>
      <c r="I30" s="213" t="s">
        <v>821</v>
      </c>
      <c r="J30" s="16">
        <f t="shared" si="0"/>
        <v>104.16666666666667</v>
      </c>
      <c r="K30" s="17">
        <f t="shared" si="1"/>
        <v>2291.666666666667</v>
      </c>
      <c r="L30" s="11" t="s">
        <v>842</v>
      </c>
      <c r="M30" s="2" t="s">
        <v>848</v>
      </c>
    </row>
    <row r="31" spans="1:13" x14ac:dyDescent="0.15">
      <c r="A31" s="211" t="s">
        <v>828</v>
      </c>
      <c r="B31" s="211" t="s">
        <v>465</v>
      </c>
      <c r="C31" s="208" t="s">
        <v>458</v>
      </c>
      <c r="D31" s="208" t="s">
        <v>107</v>
      </c>
      <c r="E31" s="211" t="s">
        <v>839</v>
      </c>
      <c r="F31" s="211" t="s">
        <v>449</v>
      </c>
      <c r="G31" s="211" t="s">
        <v>790</v>
      </c>
      <c r="H31" s="212" t="s">
        <v>840</v>
      </c>
      <c r="I31" s="213" t="s">
        <v>821</v>
      </c>
      <c r="J31" s="16">
        <f t="shared" si="0"/>
        <v>104.16666666666667</v>
      </c>
      <c r="K31" s="17">
        <f t="shared" si="1"/>
        <v>2291.666666666667</v>
      </c>
      <c r="L31" s="11" t="s">
        <v>842</v>
      </c>
      <c r="M31" s="2" t="s">
        <v>848</v>
      </c>
    </row>
    <row r="32" spans="1:13" x14ac:dyDescent="0.15">
      <c r="A32" s="211" t="s">
        <v>829</v>
      </c>
      <c r="B32" s="211" t="s">
        <v>466</v>
      </c>
      <c r="C32" s="208" t="s">
        <v>458</v>
      </c>
      <c r="D32" s="208" t="s">
        <v>99</v>
      </c>
      <c r="E32" s="211" t="s">
        <v>839</v>
      </c>
      <c r="F32" s="211" t="s">
        <v>449</v>
      </c>
      <c r="G32" s="211" t="s">
        <v>790</v>
      </c>
      <c r="H32" s="212" t="s">
        <v>840</v>
      </c>
      <c r="I32" s="213" t="s">
        <v>821</v>
      </c>
      <c r="J32" s="16">
        <f t="shared" si="0"/>
        <v>104.16666666666667</v>
      </c>
      <c r="K32" s="17">
        <f t="shared" si="1"/>
        <v>2291.666666666667</v>
      </c>
      <c r="L32" s="11" t="s">
        <v>842</v>
      </c>
      <c r="M32" s="2" t="s">
        <v>843</v>
      </c>
    </row>
    <row r="33" spans="1:13" x14ac:dyDescent="0.15">
      <c r="A33" s="211" t="s">
        <v>830</v>
      </c>
      <c r="B33" s="211" t="s">
        <v>467</v>
      </c>
      <c r="C33" s="208" t="s">
        <v>458</v>
      </c>
      <c r="D33" s="208" t="s">
        <v>101</v>
      </c>
      <c r="E33" s="211" t="s">
        <v>839</v>
      </c>
      <c r="F33" s="211" t="s">
        <v>449</v>
      </c>
      <c r="G33" s="211" t="s">
        <v>790</v>
      </c>
      <c r="H33" s="212" t="s">
        <v>840</v>
      </c>
      <c r="I33" s="213" t="s">
        <v>821</v>
      </c>
      <c r="J33" s="16">
        <f t="shared" si="0"/>
        <v>104.16666666666667</v>
      </c>
      <c r="K33" s="17">
        <f t="shared" si="1"/>
        <v>2291.666666666667</v>
      </c>
      <c r="L33" s="11" t="s">
        <v>842</v>
      </c>
      <c r="M33" s="2" t="s">
        <v>845</v>
      </c>
    </row>
    <row r="34" spans="1:13" x14ac:dyDescent="0.15">
      <c r="A34" s="211" t="s">
        <v>831</v>
      </c>
      <c r="B34" s="211" t="s">
        <v>468</v>
      </c>
      <c r="C34" s="208" t="s">
        <v>458</v>
      </c>
      <c r="D34" s="208" t="s">
        <v>101</v>
      </c>
      <c r="E34" s="211" t="s">
        <v>839</v>
      </c>
      <c r="F34" s="211" t="s">
        <v>449</v>
      </c>
      <c r="G34" s="211" t="s">
        <v>790</v>
      </c>
      <c r="H34" s="212" t="s">
        <v>840</v>
      </c>
      <c r="I34" s="213" t="s">
        <v>821</v>
      </c>
      <c r="J34" s="16">
        <f t="shared" si="0"/>
        <v>104.16666666666667</v>
      </c>
      <c r="K34" s="17">
        <f t="shared" si="1"/>
        <v>2291.666666666667</v>
      </c>
      <c r="L34" s="11" t="s">
        <v>842</v>
      </c>
      <c r="M34" s="2" t="s">
        <v>845</v>
      </c>
    </row>
    <row r="35" spans="1:13" x14ac:dyDescent="0.15">
      <c r="A35" s="211" t="s">
        <v>832</v>
      </c>
      <c r="B35" s="211" t="s">
        <v>469</v>
      </c>
      <c r="C35" s="208" t="s">
        <v>470</v>
      </c>
      <c r="D35" s="208" t="s">
        <v>91</v>
      </c>
      <c r="E35" s="211" t="s">
        <v>839</v>
      </c>
      <c r="F35" s="211" t="s">
        <v>833</v>
      </c>
      <c r="G35" s="211" t="s">
        <v>790</v>
      </c>
      <c r="H35" s="212" t="s">
        <v>840</v>
      </c>
      <c r="I35" s="213" t="s">
        <v>834</v>
      </c>
      <c r="J35" s="16">
        <f t="shared" si="0"/>
        <v>333.33333333333331</v>
      </c>
      <c r="K35" s="17">
        <f t="shared" si="1"/>
        <v>7333.333333333333</v>
      </c>
      <c r="L35" s="11" t="s">
        <v>842</v>
      </c>
      <c r="M35" s="2" t="s">
        <v>843</v>
      </c>
    </row>
    <row r="36" spans="1:13" x14ac:dyDescent="0.15">
      <c r="A36" s="5"/>
      <c r="B36" s="5"/>
      <c r="C36" s="2"/>
      <c r="D36" s="2"/>
      <c r="E36" s="5"/>
      <c r="F36" s="5"/>
      <c r="G36" s="5"/>
      <c r="H36" s="11"/>
      <c r="I36" s="15"/>
      <c r="J36" s="16"/>
      <c r="K36" s="17">
        <f>SUM(K3:K35)</f>
        <v>833708.33333333314</v>
      </c>
      <c r="L36" s="11"/>
      <c r="M36" s="2"/>
    </row>
    <row r="37" spans="1:13" ht="55.5" customHeight="1" x14ac:dyDescent="0.15">
      <c r="A37" s="312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</row>
    <row r="46" spans="1:13" x14ac:dyDescent="0.15">
      <c r="I46" s="15"/>
    </row>
  </sheetData>
  <mergeCells count="2">
    <mergeCell ref="A1:M1"/>
    <mergeCell ref="A37:M37"/>
  </mergeCells>
  <phoneticPr fontId="41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3"/>
  <sheetViews>
    <sheetView workbookViewId="0">
      <selection activeCell="C12" sqref="A1:C12"/>
    </sheetView>
  </sheetViews>
  <sheetFormatPr defaultColWidth="9" defaultRowHeight="29.45" customHeight="1" x14ac:dyDescent="0.15"/>
  <cols>
    <col min="3" max="3" width="20.75" customWidth="1"/>
    <col min="6" max="6" width="12.75" customWidth="1"/>
    <col min="7" max="7" width="14.625" customWidth="1"/>
    <col min="8" max="8" width="4.625" customWidth="1"/>
    <col min="9" max="9" width="3.875" customWidth="1"/>
    <col min="10" max="10" width="10.5" customWidth="1"/>
    <col min="11" max="11" width="11.625" customWidth="1"/>
    <col min="13" max="13" width="15.375" customWidth="1"/>
  </cols>
  <sheetData>
    <row r="2" spans="1:13" ht="29.45" customHeight="1" x14ac:dyDescent="0.15">
      <c r="A2" s="1" t="s">
        <v>242</v>
      </c>
      <c r="B2" s="1" t="s">
        <v>849</v>
      </c>
      <c r="C2" s="1" t="s">
        <v>414</v>
      </c>
      <c r="D2" s="1" t="s">
        <v>415</v>
      </c>
      <c r="E2" s="1" t="s">
        <v>850</v>
      </c>
      <c r="F2" s="1" t="s">
        <v>419</v>
      </c>
      <c r="G2" s="1" t="s">
        <v>851</v>
      </c>
      <c r="H2" s="208" t="s">
        <v>418</v>
      </c>
      <c r="I2" s="1" t="s">
        <v>852</v>
      </c>
      <c r="J2" s="1" t="s">
        <v>421</v>
      </c>
      <c r="K2" s="1" t="s">
        <v>853</v>
      </c>
      <c r="L2" s="9" t="s">
        <v>837</v>
      </c>
      <c r="M2" s="2" t="s">
        <v>838</v>
      </c>
    </row>
    <row r="3" spans="1:13" ht="15" customHeight="1" x14ac:dyDescent="0.15">
      <c r="A3" s="3">
        <f>ROW()-2</f>
        <v>1</v>
      </c>
      <c r="B3" s="215" t="s">
        <v>854</v>
      </c>
      <c r="C3" s="3" t="s">
        <v>425</v>
      </c>
      <c r="D3" s="3" t="s">
        <v>91</v>
      </c>
      <c r="E3" s="3" t="s">
        <v>839</v>
      </c>
      <c r="F3" s="4">
        <v>300000</v>
      </c>
      <c r="G3" s="211" t="s">
        <v>790</v>
      </c>
      <c r="H3" s="6">
        <v>22</v>
      </c>
      <c r="I3" s="10">
        <v>480</v>
      </c>
      <c r="J3" s="4">
        <f t="shared" ref="J3:J10" si="0">F3/I3</f>
        <v>625</v>
      </c>
      <c r="K3" s="4">
        <f>J3*H3</f>
        <v>13750</v>
      </c>
      <c r="L3" s="11" t="s">
        <v>842</v>
      </c>
      <c r="M3" s="2" t="s">
        <v>843</v>
      </c>
    </row>
    <row r="4" spans="1:13" ht="15" customHeight="1" x14ac:dyDescent="0.15">
      <c r="A4" s="3">
        <f t="shared" ref="A4:A10" si="1">ROW()-2</f>
        <v>2</v>
      </c>
      <c r="B4" s="215" t="s">
        <v>855</v>
      </c>
      <c r="C4" t="s">
        <v>403</v>
      </c>
      <c r="D4" s="3" t="s">
        <v>99</v>
      </c>
      <c r="E4" s="3" t="s">
        <v>839</v>
      </c>
      <c r="F4" s="4">
        <v>1000000</v>
      </c>
      <c r="G4" s="211" t="s">
        <v>790</v>
      </c>
      <c r="H4" s="7">
        <v>22</v>
      </c>
      <c r="I4">
        <v>120</v>
      </c>
      <c r="J4" s="4">
        <f t="shared" si="0"/>
        <v>8333.3333333333339</v>
      </c>
      <c r="K4" s="4">
        <f>J4*H4</f>
        <v>183333.33333333334</v>
      </c>
      <c r="L4" s="11" t="s">
        <v>842</v>
      </c>
      <c r="M4" s="2" t="s">
        <v>843</v>
      </c>
    </row>
    <row r="5" spans="1:13" ht="15" customHeight="1" x14ac:dyDescent="0.15">
      <c r="A5" s="3">
        <f t="shared" si="1"/>
        <v>3</v>
      </c>
      <c r="B5" s="215" t="s">
        <v>856</v>
      </c>
      <c r="C5" s="208" t="s">
        <v>448</v>
      </c>
      <c r="D5" s="3" t="s">
        <v>91</v>
      </c>
      <c r="E5" s="3" t="s">
        <v>839</v>
      </c>
      <c r="F5" s="4">
        <v>8000</v>
      </c>
      <c r="G5" s="211" t="s">
        <v>790</v>
      </c>
      <c r="H5" s="6">
        <v>22</v>
      </c>
      <c r="I5" s="10">
        <v>48</v>
      </c>
      <c r="J5" s="4">
        <f t="shared" si="0"/>
        <v>166.66666666666666</v>
      </c>
      <c r="K5" s="4">
        <f t="shared" ref="K5:K10" si="2">J5*H5</f>
        <v>3666.6666666666665</v>
      </c>
      <c r="L5" s="11" t="s">
        <v>842</v>
      </c>
      <c r="M5" s="2" t="s">
        <v>843</v>
      </c>
    </row>
    <row r="6" spans="1:13" ht="15" customHeight="1" x14ac:dyDescent="0.15">
      <c r="A6" s="3">
        <f t="shared" si="1"/>
        <v>4</v>
      </c>
      <c r="B6" s="215" t="s">
        <v>857</v>
      </c>
      <c r="C6" s="208" t="s">
        <v>448</v>
      </c>
      <c r="D6" s="3" t="s">
        <v>91</v>
      </c>
      <c r="E6" s="3" t="s">
        <v>839</v>
      </c>
      <c r="F6" s="4">
        <v>8000</v>
      </c>
      <c r="G6" s="211" t="s">
        <v>790</v>
      </c>
      <c r="H6" s="6">
        <v>22</v>
      </c>
      <c r="I6" s="10">
        <v>48</v>
      </c>
      <c r="J6" s="4">
        <f t="shared" si="0"/>
        <v>166.66666666666666</v>
      </c>
      <c r="K6" s="4">
        <f t="shared" si="2"/>
        <v>3666.6666666666665</v>
      </c>
      <c r="L6" s="11" t="s">
        <v>842</v>
      </c>
      <c r="M6" s="2" t="s">
        <v>843</v>
      </c>
    </row>
    <row r="7" spans="1:13" ht="15" customHeight="1" x14ac:dyDescent="0.15">
      <c r="A7" s="3">
        <f t="shared" si="1"/>
        <v>5</v>
      </c>
      <c r="B7" s="215" t="s">
        <v>858</v>
      </c>
      <c r="C7" s="208" t="s">
        <v>448</v>
      </c>
      <c r="D7" s="3" t="s">
        <v>97</v>
      </c>
      <c r="E7" s="3" t="s">
        <v>839</v>
      </c>
      <c r="F7" s="4">
        <v>8000</v>
      </c>
      <c r="G7" s="211" t="s">
        <v>790</v>
      </c>
      <c r="H7" s="6">
        <v>22</v>
      </c>
      <c r="I7" s="10">
        <v>48</v>
      </c>
      <c r="J7" s="4">
        <f t="shared" si="0"/>
        <v>166.66666666666666</v>
      </c>
      <c r="K7" s="4">
        <f t="shared" si="2"/>
        <v>3666.6666666666665</v>
      </c>
      <c r="L7" s="11" t="s">
        <v>842</v>
      </c>
      <c r="M7" s="2" t="s">
        <v>843</v>
      </c>
    </row>
    <row r="8" spans="1:13" ht="15" customHeight="1" x14ac:dyDescent="0.15">
      <c r="A8" s="3">
        <f t="shared" si="1"/>
        <v>6</v>
      </c>
      <c r="B8" s="215" t="s">
        <v>859</v>
      </c>
      <c r="C8" s="208" t="s">
        <v>448</v>
      </c>
      <c r="D8" s="3" t="s">
        <v>99</v>
      </c>
      <c r="E8" s="3" t="s">
        <v>839</v>
      </c>
      <c r="F8" s="4">
        <v>8000</v>
      </c>
      <c r="G8" s="211" t="s">
        <v>790</v>
      </c>
      <c r="H8" s="6">
        <v>22</v>
      </c>
      <c r="I8" s="10">
        <v>48</v>
      </c>
      <c r="J8" s="4">
        <f t="shared" si="0"/>
        <v>166.66666666666666</v>
      </c>
      <c r="K8" s="4">
        <f t="shared" si="2"/>
        <v>3666.6666666666665</v>
      </c>
      <c r="L8" s="11" t="s">
        <v>842</v>
      </c>
      <c r="M8" s="2" t="s">
        <v>843</v>
      </c>
    </row>
    <row r="9" spans="1:13" ht="15" customHeight="1" x14ac:dyDescent="0.15">
      <c r="A9" s="3">
        <f t="shared" si="1"/>
        <v>7</v>
      </c>
      <c r="B9" s="215" t="s">
        <v>860</v>
      </c>
      <c r="C9" s="208" t="s">
        <v>458</v>
      </c>
      <c r="D9" s="3" t="s">
        <v>95</v>
      </c>
      <c r="E9" s="3" t="s">
        <v>839</v>
      </c>
      <c r="F9" s="4">
        <v>5000</v>
      </c>
      <c r="G9" s="211" t="s">
        <v>790</v>
      </c>
      <c r="H9" s="6">
        <v>22</v>
      </c>
      <c r="I9" s="10">
        <v>48</v>
      </c>
      <c r="J9" s="4">
        <f t="shared" si="0"/>
        <v>104.16666666666667</v>
      </c>
      <c r="K9" s="4">
        <f t="shared" si="2"/>
        <v>2291.666666666667</v>
      </c>
      <c r="L9" s="11" t="s">
        <v>842</v>
      </c>
      <c r="M9" s="2" t="s">
        <v>843</v>
      </c>
    </row>
    <row r="10" spans="1:13" ht="15" customHeight="1" x14ac:dyDescent="0.15">
      <c r="A10" s="3">
        <f t="shared" si="1"/>
        <v>8</v>
      </c>
      <c r="B10" s="215" t="s">
        <v>861</v>
      </c>
      <c r="C10" s="208" t="s">
        <v>458</v>
      </c>
      <c r="D10" s="3" t="s">
        <v>95</v>
      </c>
      <c r="E10" s="3" t="s">
        <v>839</v>
      </c>
      <c r="F10" s="4">
        <v>5000</v>
      </c>
      <c r="G10" s="211" t="s">
        <v>790</v>
      </c>
      <c r="H10" s="6">
        <v>22</v>
      </c>
      <c r="I10" s="10">
        <v>48</v>
      </c>
      <c r="J10" s="4">
        <f t="shared" si="0"/>
        <v>104.16666666666667</v>
      </c>
      <c r="K10" s="4">
        <f t="shared" si="2"/>
        <v>2291.666666666667</v>
      </c>
      <c r="L10" s="11" t="s">
        <v>842</v>
      </c>
      <c r="M10" s="2" t="s">
        <v>843</v>
      </c>
    </row>
    <row r="11" spans="1:13" ht="29.45" customHeight="1" x14ac:dyDescent="0.15">
      <c r="C11" s="3"/>
      <c r="D11" s="3"/>
      <c r="E11" s="3"/>
      <c r="F11" s="4">
        <f>SUM(F3:F10)</f>
        <v>1342000</v>
      </c>
      <c r="G11" s="3"/>
      <c r="H11" s="3"/>
      <c r="I11" s="3"/>
      <c r="J11" s="3"/>
      <c r="K11" s="4">
        <f>SUM(K3:K10)</f>
        <v>216333.33333333328</v>
      </c>
    </row>
    <row r="13" spans="1:13" ht="29.45" customHeight="1" x14ac:dyDescent="0.15">
      <c r="D13" s="4"/>
    </row>
  </sheetData>
  <phoneticPr fontId="41" type="noConversion"/>
  <pageMargins left="0.69930555555555596" right="0.69930555555555596" top="0.75" bottom="0.75" header="0.3" footer="0.3"/>
  <customProperties>
    <customPr name="BudgetSheetCodeName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2"/>
  <sheetViews>
    <sheetView workbookViewId="0">
      <selection activeCell="J4" sqref="J4:J11"/>
    </sheetView>
  </sheetViews>
  <sheetFormatPr defaultColWidth="9" defaultRowHeight="13.5" x14ac:dyDescent="0.15"/>
  <cols>
    <col min="1" max="1" width="5.75" customWidth="1"/>
    <col min="2" max="2" width="10" customWidth="1"/>
    <col min="3" max="3" width="14.625" customWidth="1"/>
    <col min="4" max="4" width="11.625" customWidth="1"/>
    <col min="5" max="5" width="10" customWidth="1"/>
    <col min="6" max="6" width="12.75" customWidth="1"/>
    <col min="7" max="7" width="14.625" customWidth="1"/>
    <col min="8" max="8" width="7.5" customWidth="1"/>
    <col min="9" max="9" width="16.875" customWidth="1"/>
    <col min="10" max="10" width="10" customWidth="1"/>
    <col min="11" max="11" width="11.625" customWidth="1"/>
    <col min="12" max="12" width="7.25" customWidth="1"/>
    <col min="13" max="13" width="9.5" customWidth="1"/>
  </cols>
  <sheetData>
    <row r="3" spans="1:13" ht="27" x14ac:dyDescent="0.15">
      <c r="A3" s="1" t="s">
        <v>242</v>
      </c>
      <c r="B3" s="1" t="s">
        <v>849</v>
      </c>
      <c r="C3" s="1" t="s">
        <v>414</v>
      </c>
      <c r="D3" s="1" t="s">
        <v>415</v>
      </c>
      <c r="E3" s="1" t="s">
        <v>850</v>
      </c>
      <c r="F3" s="1" t="s">
        <v>419</v>
      </c>
      <c r="G3" s="1" t="s">
        <v>851</v>
      </c>
      <c r="H3" s="208" t="s">
        <v>418</v>
      </c>
      <c r="I3" s="1" t="s">
        <v>852</v>
      </c>
      <c r="J3" s="1" t="s">
        <v>421</v>
      </c>
      <c r="K3" s="1" t="s">
        <v>853</v>
      </c>
      <c r="L3" s="9" t="s">
        <v>837</v>
      </c>
      <c r="M3" s="2" t="s">
        <v>838</v>
      </c>
    </row>
    <row r="4" spans="1:13" ht="17.45" customHeight="1" x14ac:dyDescent="0.15">
      <c r="A4" s="3">
        <f>ROW()-3</f>
        <v>1</v>
      </c>
      <c r="B4" s="215" t="s">
        <v>854</v>
      </c>
      <c r="C4" s="3" t="s">
        <v>425</v>
      </c>
      <c r="D4" s="3" t="s">
        <v>91</v>
      </c>
      <c r="E4" s="3" t="s">
        <v>839</v>
      </c>
      <c r="F4" s="4">
        <v>300000</v>
      </c>
      <c r="G4" s="211" t="s">
        <v>790</v>
      </c>
      <c r="H4" s="6">
        <v>22</v>
      </c>
      <c r="I4" s="10">
        <v>480</v>
      </c>
      <c r="J4" s="4">
        <f t="shared" ref="J4:J11" si="0">F4/I4</f>
        <v>625</v>
      </c>
      <c r="K4" s="4">
        <f>J4*H4</f>
        <v>13750</v>
      </c>
      <c r="L4" s="11" t="s">
        <v>842</v>
      </c>
      <c r="M4" s="2" t="s">
        <v>843</v>
      </c>
    </row>
    <row r="5" spans="1:13" ht="17.45" customHeight="1" x14ac:dyDescent="0.15">
      <c r="A5" s="3">
        <f t="shared" ref="A5:A11" si="1">ROW()-3</f>
        <v>2</v>
      </c>
      <c r="B5" s="215" t="s">
        <v>855</v>
      </c>
      <c r="C5" t="s">
        <v>403</v>
      </c>
      <c r="D5" s="3" t="s">
        <v>99</v>
      </c>
      <c r="E5" s="3" t="s">
        <v>839</v>
      </c>
      <c r="F5" s="4">
        <v>1000000</v>
      </c>
      <c r="G5" s="211" t="s">
        <v>790</v>
      </c>
      <c r="H5" s="7">
        <v>22</v>
      </c>
      <c r="I5">
        <v>120</v>
      </c>
      <c r="J5" s="4">
        <f t="shared" si="0"/>
        <v>8333.3333333333339</v>
      </c>
      <c r="K5" s="4">
        <f>J5*H5</f>
        <v>183333.33333333334</v>
      </c>
      <c r="L5" s="11" t="s">
        <v>842</v>
      </c>
      <c r="M5" s="2" t="s">
        <v>843</v>
      </c>
    </row>
    <row r="6" spans="1:13" ht="17.45" customHeight="1" x14ac:dyDescent="0.15">
      <c r="A6" s="3">
        <f t="shared" si="1"/>
        <v>3</v>
      </c>
      <c r="B6" s="215" t="s">
        <v>856</v>
      </c>
      <c r="C6" s="208" t="s">
        <v>448</v>
      </c>
      <c r="D6" s="3" t="s">
        <v>91</v>
      </c>
      <c r="E6" s="3" t="s">
        <v>839</v>
      </c>
      <c r="F6" s="4">
        <v>8000</v>
      </c>
      <c r="G6" s="211" t="s">
        <v>790</v>
      </c>
      <c r="H6" s="6">
        <v>22</v>
      </c>
      <c r="I6" s="10">
        <v>48</v>
      </c>
      <c r="J6" s="4">
        <f t="shared" si="0"/>
        <v>166.66666666666666</v>
      </c>
      <c r="K6" s="4">
        <f t="shared" ref="K6:K11" si="2">J6*H6</f>
        <v>3666.6666666666665</v>
      </c>
      <c r="L6" s="11" t="s">
        <v>842</v>
      </c>
      <c r="M6" s="2" t="s">
        <v>843</v>
      </c>
    </row>
    <row r="7" spans="1:13" ht="17.45" customHeight="1" x14ac:dyDescent="0.15">
      <c r="A7" s="3">
        <f t="shared" si="1"/>
        <v>4</v>
      </c>
      <c r="B7" s="215" t="s">
        <v>857</v>
      </c>
      <c r="C7" s="208" t="s">
        <v>448</v>
      </c>
      <c r="D7" s="3" t="s">
        <v>91</v>
      </c>
      <c r="E7" s="3" t="s">
        <v>839</v>
      </c>
      <c r="F7" s="4">
        <v>8000</v>
      </c>
      <c r="G7" s="211" t="s">
        <v>790</v>
      </c>
      <c r="H7" s="6">
        <v>22</v>
      </c>
      <c r="I7" s="10">
        <v>48</v>
      </c>
      <c r="J7" s="4">
        <f t="shared" si="0"/>
        <v>166.66666666666666</v>
      </c>
      <c r="K7" s="4">
        <f t="shared" si="2"/>
        <v>3666.6666666666665</v>
      </c>
      <c r="L7" s="11" t="s">
        <v>842</v>
      </c>
      <c r="M7" s="2" t="s">
        <v>843</v>
      </c>
    </row>
    <row r="8" spans="1:13" ht="17.45" customHeight="1" x14ac:dyDescent="0.15">
      <c r="A8" s="3">
        <f t="shared" si="1"/>
        <v>5</v>
      </c>
      <c r="B8" s="215" t="s">
        <v>858</v>
      </c>
      <c r="C8" s="208" t="s">
        <v>448</v>
      </c>
      <c r="D8" s="3" t="s">
        <v>97</v>
      </c>
      <c r="E8" s="3" t="s">
        <v>839</v>
      </c>
      <c r="F8" s="4">
        <v>8000</v>
      </c>
      <c r="G8" s="211" t="s">
        <v>790</v>
      </c>
      <c r="H8" s="6">
        <v>22</v>
      </c>
      <c r="I8" s="10">
        <v>48</v>
      </c>
      <c r="J8" s="4">
        <f t="shared" si="0"/>
        <v>166.66666666666666</v>
      </c>
      <c r="K8" s="4">
        <f t="shared" si="2"/>
        <v>3666.6666666666665</v>
      </c>
      <c r="L8" s="11" t="s">
        <v>842</v>
      </c>
      <c r="M8" s="2" t="s">
        <v>843</v>
      </c>
    </row>
    <row r="9" spans="1:13" ht="17.45" customHeight="1" x14ac:dyDescent="0.15">
      <c r="A9" s="3">
        <f t="shared" si="1"/>
        <v>6</v>
      </c>
      <c r="B9" s="215" t="s">
        <v>859</v>
      </c>
      <c r="C9" s="208" t="s">
        <v>448</v>
      </c>
      <c r="D9" s="3" t="s">
        <v>99</v>
      </c>
      <c r="E9" s="3" t="s">
        <v>839</v>
      </c>
      <c r="F9" s="4">
        <v>8000</v>
      </c>
      <c r="G9" s="211" t="s">
        <v>790</v>
      </c>
      <c r="H9" s="6">
        <v>22</v>
      </c>
      <c r="I9" s="10">
        <v>48</v>
      </c>
      <c r="J9" s="4">
        <f t="shared" si="0"/>
        <v>166.66666666666666</v>
      </c>
      <c r="K9" s="4">
        <f t="shared" si="2"/>
        <v>3666.6666666666665</v>
      </c>
      <c r="L9" s="11" t="s">
        <v>842</v>
      </c>
      <c r="M9" s="2" t="s">
        <v>843</v>
      </c>
    </row>
    <row r="10" spans="1:13" ht="17.45" customHeight="1" x14ac:dyDescent="0.15">
      <c r="A10" s="3">
        <f t="shared" si="1"/>
        <v>7</v>
      </c>
      <c r="B10" s="215" t="s">
        <v>860</v>
      </c>
      <c r="C10" s="208" t="s">
        <v>458</v>
      </c>
      <c r="D10" s="3" t="s">
        <v>95</v>
      </c>
      <c r="E10" s="3" t="s">
        <v>839</v>
      </c>
      <c r="F10" s="4">
        <v>5000</v>
      </c>
      <c r="G10" s="211" t="s">
        <v>790</v>
      </c>
      <c r="H10" s="6">
        <v>22</v>
      </c>
      <c r="I10" s="10">
        <v>48</v>
      </c>
      <c r="J10" s="4">
        <f t="shared" si="0"/>
        <v>104.16666666666667</v>
      </c>
      <c r="K10" s="4">
        <f t="shared" si="2"/>
        <v>2291.666666666667</v>
      </c>
      <c r="L10" s="11" t="s">
        <v>842</v>
      </c>
      <c r="M10" s="2" t="s">
        <v>843</v>
      </c>
    </row>
    <row r="11" spans="1:13" ht="27" x14ac:dyDescent="0.15">
      <c r="A11" s="3">
        <f t="shared" si="1"/>
        <v>8</v>
      </c>
      <c r="B11" s="215" t="s">
        <v>861</v>
      </c>
      <c r="C11" s="208" t="s">
        <v>458</v>
      </c>
      <c r="D11" s="3" t="s">
        <v>95</v>
      </c>
      <c r="E11" s="3" t="s">
        <v>839</v>
      </c>
      <c r="F11" s="4">
        <v>5000</v>
      </c>
      <c r="G11" s="211" t="s">
        <v>790</v>
      </c>
      <c r="H11" s="6">
        <v>22</v>
      </c>
      <c r="I11" s="10">
        <v>48</v>
      </c>
      <c r="J11" s="4">
        <f t="shared" si="0"/>
        <v>104.16666666666667</v>
      </c>
      <c r="K11" s="4">
        <f t="shared" si="2"/>
        <v>2291.666666666667</v>
      </c>
      <c r="L11" s="11" t="s">
        <v>842</v>
      </c>
      <c r="M11" s="2" t="s">
        <v>843</v>
      </c>
    </row>
    <row r="12" spans="1:13" x14ac:dyDescent="0.15">
      <c r="F12" s="8">
        <f>SUM(F4:F11)</f>
        <v>1342000</v>
      </c>
      <c r="K12" s="8">
        <f>SUM(K4:K11)</f>
        <v>216333.33333333328</v>
      </c>
    </row>
  </sheetData>
  <phoneticPr fontId="4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交接信息</vt:lpstr>
      <vt:lpstr>薪酬</vt:lpstr>
      <vt:lpstr>会计科目</vt:lpstr>
      <vt:lpstr>科目期初</vt:lpstr>
      <vt:lpstr>固定资产</vt:lpstr>
      <vt:lpstr>固定资产期初</vt:lpstr>
      <vt:lpstr>固定资产-经销商</vt:lpstr>
      <vt:lpstr>固定资产-供应商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gaow</cp:lastModifiedBy>
  <cp:lastPrinted>2016-10-08T07:02:00Z</cp:lastPrinted>
  <dcterms:created xsi:type="dcterms:W3CDTF">2015-11-03T08:59:00Z</dcterms:created>
  <dcterms:modified xsi:type="dcterms:W3CDTF">2017-08-23T08:41:28Z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